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F4448CC6-72FA-48A5-ACCC-68C73209D403}" xr6:coauthVersionLast="47" xr6:coauthVersionMax="47" xr10:uidLastSave="{00000000-0000-0000-0000-000000000000}"/>
  <bookViews>
    <workbookView xWindow="-120" yWindow="-120" windowWidth="29040" windowHeight="15840" tabRatio="844" activeTab="5" xr2:uid="{00000000-000D-0000-FFFF-FFFF00000000}"/>
  </bookViews>
  <sheets>
    <sheet name="ARALIK 2025" sheetId="7" r:id="rId1"/>
    <sheet name="OCAK 2026" sheetId="8" r:id="rId2"/>
    <sheet name="ŞUBAT 2026" sheetId="9" r:id="rId3"/>
    <sheet name="MART 2026" sheetId="10" r:id="rId4"/>
    <sheet name="NİSAN 2026" sheetId="11" r:id="rId5"/>
    <sheet name="MAYIS 2026" sheetId="12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8" i="11" l="1"/>
  <c r="Q7" i="11"/>
  <c r="Q6" i="11"/>
  <c r="Q5" i="11"/>
  <c r="Q4" i="11"/>
  <c r="Q3" i="11"/>
  <c r="AC2" i="11"/>
  <c r="N1" i="12"/>
  <c r="N1" i="11"/>
  <c r="N1" i="10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AC2" i="12"/>
  <c r="Q8" i="10"/>
  <c r="Q7" i="10"/>
  <c r="Q6" i="10"/>
  <c r="Q5" i="10"/>
  <c r="Q4" i="10"/>
  <c r="Q3" i="10"/>
  <c r="Q8" i="9"/>
  <c r="Q7" i="9"/>
  <c r="Q6" i="9"/>
  <c r="Q5" i="9"/>
  <c r="Q4" i="9"/>
  <c r="Q3" i="9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AC2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AC2" i="9"/>
  <c r="F37" i="12" l="1"/>
  <c r="J36" i="12" s="1"/>
  <c r="F37" i="10"/>
  <c r="J4" i="10" s="1"/>
  <c r="F37" i="11"/>
  <c r="F37" i="9"/>
  <c r="J4" i="9" s="1"/>
  <c r="AC2" i="8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J4" i="12" l="1"/>
  <c r="J4" i="11"/>
  <c r="J5" i="11" s="1"/>
  <c r="L36" i="11" s="1"/>
  <c r="J36" i="11"/>
  <c r="J5" i="12"/>
  <c r="L36" i="12" s="1"/>
  <c r="J36" i="10"/>
  <c r="J36" i="9"/>
  <c r="J5" i="10"/>
  <c r="J5" i="9"/>
  <c r="F37" i="8"/>
  <c r="J36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L36" i="9" l="1"/>
  <c r="L36" i="10"/>
  <c r="J4" i="8"/>
  <c r="J5" i="8" s="1"/>
  <c r="F37" i="7"/>
  <c r="J36" i="7" s="1"/>
  <c r="L36" i="8" l="1"/>
  <c r="J4" i="7"/>
  <c r="J5" i="7" l="1"/>
  <c r="L36" i="7" s="1"/>
  <c r="J35" i="7"/>
  <c r="J39" i="7" s="1"/>
  <c r="J7" i="8" l="1"/>
  <c r="J35" i="8" s="1"/>
  <c r="J39" i="8" s="1"/>
  <c r="J7" i="9" s="1"/>
  <c r="J35" i="9" s="1"/>
  <c r="J39" i="9" s="1"/>
  <c r="J7" i="10" s="1"/>
  <c r="J35" i="10" s="1"/>
  <c r="J39" i="10" s="1"/>
  <c r="J7" i="11" s="1"/>
  <c r="J35" i="11" s="1"/>
  <c r="J39" i="11" s="1"/>
  <c r="J7" i="12" s="1"/>
  <c r="J35" i="12" s="1"/>
  <c r="J39" i="12" s="1"/>
</calcChain>
</file>

<file path=xl/sharedStrings.xml><?xml version="1.0" encoding="utf-8"?>
<sst xmlns="http://schemas.openxmlformats.org/spreadsheetml/2006/main" count="461" uniqueCount="67">
  <si>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</si>
  <si>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</si>
  <si>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</si>
  <si>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</si>
  <si>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</si>
  <si>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</si>
  <si>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</si>
  <si>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</si>
  <si>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</si>
  <si>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</si>
  <si>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</si>
  <si>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</si>
  <si>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</si>
  <si>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</si>
  <si>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</si>
  <si>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</si>
  <si>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</si>
  <si>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</si>
  <si>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</si>
  <si>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</si>
  <si>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</si>
  <si>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</si>
  <si>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</si>
  <si>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</si>
  <si>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</si>
  <si>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</si>
  <si>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</si>
  <si>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</si>
  <si>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</si>
  <si>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</si>
  <si>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</si>
  <si>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EBRU AKSOY</t>
  </si>
  <si>
    <t>Z.EYYÜPAĞA GELEN</t>
  </si>
  <si>
    <t>V.EYYÜPAĞA GİDEN</t>
  </si>
  <si>
    <t>BİLİM K.K. ÇEKİMİ</t>
  </si>
  <si>
    <t>Satış</t>
  </si>
  <si>
    <t>BEŞYEM FİLİZ BUZAĞI BAŞLANGIÇ YEMİ PELET</t>
  </si>
  <si>
    <t>AD</t>
  </si>
  <si>
    <t>BEŞYEM GELİNCİK DÜVE YEMİ PELET</t>
  </si>
  <si>
    <t>BEŞYEM ORKİDE BUZAĞI BÜYÜTME YEMİ PELET</t>
  </si>
  <si>
    <t>BEŞYEM ŞEBNEM SÜT YEMİ</t>
  </si>
  <si>
    <t>KAMER MISIR FLAKE</t>
  </si>
  <si>
    <t>KAMER SOYA KÜSPESİ</t>
  </si>
  <si>
    <t>YMA</t>
  </si>
  <si>
    <t xml:space="preserve">28 Şubatta Kart Çekecek </t>
  </si>
  <si>
    <t>Z.ÇEKİ-VAD.07.04.2026-254821</t>
  </si>
  <si>
    <t>Z.EYYÜPAĞA</t>
  </si>
  <si>
    <t>GÖKCANLAR K.K. ÇEKİMİ</t>
  </si>
  <si>
    <t>AYBAK SIĞIR SÜT YEMİ</t>
  </si>
  <si>
    <t>BEŞYEM LALE SÜT YEMİ PELET</t>
  </si>
  <si>
    <t>GÖKCAN MISIR FLAKE</t>
  </si>
  <si>
    <t>29 Martta Kart Çekecek</t>
  </si>
  <si>
    <t>ANBT. SÜTÜ ALINMADI</t>
  </si>
  <si>
    <t xml:space="preserve">HAKAN ABİ 10/03/2026 TARİHİNDE </t>
  </si>
  <si>
    <t>ANT. SÜT ALINMADI 2000 TL HESABINA YAZILACAK</t>
  </si>
  <si>
    <t>V.EYYÜPAĞA</t>
  </si>
  <si>
    <t>İBRAHİM SERİN K.K.ÇEKİMİ</t>
  </si>
  <si>
    <t>Z.KATILIM</t>
  </si>
  <si>
    <t>ABALIOĞLU SOYA KÜSPESİ</t>
  </si>
  <si>
    <t>30 NİSAN KREDİ KARTI ÇEKECEK</t>
  </si>
  <si>
    <t>BEŞYEM DEFNE TOKLU YEMİ TOZ</t>
  </si>
  <si>
    <t>VERİLEN AVANSLAR</t>
  </si>
  <si>
    <t>NİSAN SÜTÜNE YAZILAN</t>
  </si>
  <si>
    <t>H.EYYÜPAĞA</t>
  </si>
  <si>
    <t>KAMER YEM K.K.ÇEKİMİ</t>
  </si>
  <si>
    <t>Tes.Tar. 20/04/2026 1 AD. TEST KİTİ</t>
  </si>
  <si>
    <t>MAYIS SONUNDA KREDİ KARTI ÇEKECEK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</si>
</sst>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#,##0.00000"/>
    <numFmt numFmtId="169" formatCode="dd/mm/yyyy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91">
    <xf numFmtId="0" fontId="0" fillId="0" borderId="0"/>
    <xf numFmtId="0" fontId="10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22" applyNumberFormat="0" applyFill="0" applyAlignment="0" applyProtection="0"/>
    <xf numFmtId="0" fontId="16" fillId="0" borderId="23" applyNumberFormat="0" applyFill="0" applyAlignment="0" applyProtection="0"/>
    <xf numFmtId="0" fontId="17" fillId="0" borderId="24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25" applyNumberFormat="0" applyAlignment="0" applyProtection="0"/>
    <xf numFmtId="0" fontId="22" fillId="7" borderId="26" applyNumberFormat="0" applyAlignment="0" applyProtection="0"/>
    <xf numFmtId="0" fontId="23" fillId="7" borderId="25" applyNumberFormat="0" applyAlignment="0" applyProtection="0"/>
    <xf numFmtId="0" fontId="24" fillId="0" borderId="27" applyNumberFormat="0" applyFill="0" applyAlignment="0" applyProtection="0"/>
    <xf numFmtId="0" fontId="25" fillId="8" borderId="28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1" fillId="0" borderId="30" applyNumberFormat="0" applyFill="0" applyAlignment="0" applyProtection="0"/>
    <xf numFmtId="0" fontId="28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2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28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28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28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28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13" fillId="0" borderId="0"/>
    <xf numFmtId="0" fontId="9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1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19">
    <xf numFmtId="0" fontId="0" fillId="0" borderId="0" xfId="0"/>
    <xf numFmtId="0" fontId="11" fillId="0" borderId="4" xfId="0" applyFont="1" applyBorder="1" applyAlignment="1">
      <alignment horizontal="center"/>
    </xf>
    <xf numFmtId="3" fontId="11" fillId="0" borderId="5" xfId="0" applyNumberFormat="1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164" fontId="11" fillId="0" borderId="5" xfId="0" applyNumberFormat="1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4" fontId="11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1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2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4" fontId="0" fillId="34" borderId="9" xfId="0" applyNumberFormat="1" applyFill="1" applyBorder="1"/>
    <xf numFmtId="0" fontId="0" fillId="34" borderId="9" xfId="0" applyFill="1" applyBorder="1"/>
    <xf numFmtId="49" fontId="4" fillId="34" borderId="9" xfId="210" applyNumberFormat="1" applyFill="1" applyBorder="1" applyAlignment="1">
      <alignment horizontal="left"/>
    </xf>
    <xf numFmtId="4" fontId="4" fillId="34" borderId="9" xfId="210" applyNumberFormat="1" applyFill="1" applyBorder="1" applyAlignment="1">
      <alignment horizontal="right"/>
    </xf>
    <xf numFmtId="169" fontId="4" fillId="2" borderId="9" xfId="210" applyNumberFormat="1" applyFill="1" applyBorder="1" applyAlignment="1">
      <alignment horizontal="left"/>
    </xf>
    <xf numFmtId="14" fontId="0" fillId="2" borderId="9" xfId="0" applyNumberFormat="1" applyFill="1" applyBorder="1"/>
    <xf numFmtId="167" fontId="4" fillId="2" borderId="9" xfId="210" applyNumberFormat="1" applyFill="1" applyBorder="1" applyAlignment="1">
      <alignment horizontal="right"/>
    </xf>
    <xf numFmtId="49" fontId="4" fillId="2" borderId="9" xfId="210" applyNumberFormat="1" applyFill="1" applyBorder="1" applyAlignment="1">
      <alignment horizontal="left"/>
    </xf>
    <xf numFmtId="3" fontId="4" fillId="2" borderId="9" xfId="210" applyNumberFormat="1" applyFill="1" applyBorder="1"/>
    <xf numFmtId="168" fontId="4" fillId="2" borderId="9" xfId="210" applyNumberFormat="1" applyFill="1" applyBorder="1" applyAlignment="1">
      <alignment horizontal="right"/>
    </xf>
    <xf numFmtId="4" fontId="4" fillId="2" borderId="9" xfId="210" applyNumberFormat="1" applyFill="1" applyBorder="1" applyAlignment="1">
      <alignment horizontal="right"/>
    </xf>
    <xf numFmtId="0" fontId="4" fillId="2" borderId="9" xfId="210" applyFill="1" applyBorder="1"/>
    <xf numFmtId="164" fontId="4" fillId="2" borderId="9" xfId="210" applyNumberFormat="1" applyFill="1" applyBorder="1"/>
    <xf numFmtId="169" fontId="3" fillId="2" borderId="9" xfId="230" applyNumberFormat="1" applyFill="1" applyBorder="1" applyAlignment="1">
      <alignment horizontal="left"/>
    </xf>
    <xf numFmtId="167" fontId="3" fillId="2" borderId="9" xfId="230" applyNumberFormat="1" applyFill="1" applyBorder="1" applyAlignment="1">
      <alignment horizontal="right"/>
    </xf>
    <xf numFmtId="49" fontId="3" fillId="2" borderId="9" xfId="230" applyNumberFormat="1" applyFill="1" applyBorder="1" applyAlignment="1">
      <alignment horizontal="left"/>
    </xf>
    <xf numFmtId="164" fontId="3" fillId="2" borderId="9" xfId="230" applyNumberFormat="1" applyFill="1" applyBorder="1"/>
    <xf numFmtId="168" fontId="3" fillId="2" borderId="9" xfId="230" applyNumberFormat="1" applyFill="1" applyBorder="1" applyAlignment="1">
      <alignment horizontal="right"/>
    </xf>
    <xf numFmtId="4" fontId="3" fillId="2" borderId="9" xfId="230" applyNumberFormat="1" applyFill="1" applyBorder="1" applyAlignment="1">
      <alignment horizontal="right"/>
    </xf>
    <xf numFmtId="0" fontId="3" fillId="2" borderId="9" xfId="230" applyFill="1" applyBorder="1"/>
    <xf numFmtId="3" fontId="3" fillId="2" borderId="9" xfId="230" applyNumberFormat="1" applyFill="1" applyBorder="1"/>
    <xf numFmtId="2" fontId="0" fillId="34" borderId="9" xfId="0" applyNumberFormat="1" applyFill="1" applyBorder="1"/>
    <xf numFmtId="49" fontId="2" fillId="0" borderId="0" xfId="250" applyNumberFormat="1" applyAlignment="1">
      <alignment horizontal="left"/>
    </xf>
    <xf numFmtId="14" fontId="0" fillId="0" borderId="9" xfId="0" applyNumberFormat="1" applyBorder="1"/>
    <xf numFmtId="43" fontId="0" fillId="0" borderId="9" xfId="270" applyFont="1" applyBorder="1"/>
    <xf numFmtId="43" fontId="0" fillId="0" borderId="0" xfId="0" applyNumberFormat="1"/>
    <xf numFmtId="43" fontId="0" fillId="2" borderId="9" xfId="270" applyFont="1" applyFill="1" applyBorder="1"/>
    <xf numFmtId="43" fontId="0" fillId="34" borderId="9" xfId="270" applyFont="1" applyFill="1" applyBorder="1"/>
    <xf numFmtId="0" fontId="1" fillId="0" borderId="0" xfId="271"/>
    <xf numFmtId="169" fontId="1" fillId="0" borderId="0" xfId="271" applyNumberFormat="1" applyAlignment="1">
      <alignment horizontal="left"/>
    </xf>
    <xf numFmtId="49" fontId="1" fillId="0" borderId="0" xfId="271" applyNumberFormat="1" applyAlignment="1">
      <alignment horizontal="left"/>
    </xf>
    <xf numFmtId="167" fontId="1" fillId="0" borderId="0" xfId="271" applyNumberFormat="1" applyAlignment="1">
      <alignment horizontal="right"/>
    </xf>
    <xf numFmtId="168" fontId="1" fillId="0" borderId="0" xfId="271" applyNumberFormat="1" applyAlignment="1">
      <alignment horizontal="right"/>
    </xf>
    <xf numFmtId="4" fontId="1" fillId="0" borderId="0" xfId="271" applyNumberFormat="1" applyAlignment="1">
      <alignment horizontal="right"/>
    </xf>
    <xf numFmtId="3" fontId="1" fillId="0" borderId="0" xfId="271" applyNumberFormat="1"/>
    <xf numFmtId="164" fontId="1" fillId="0" borderId="0" xfId="271" applyNumberFormat="1"/>
    <xf numFmtId="169" fontId="2" fillId="2" borderId="9" xfId="250" applyNumberFormat="1" applyFill="1" applyBorder="1" applyAlignment="1">
      <alignment horizontal="left"/>
    </xf>
    <xf numFmtId="0" fontId="2" fillId="2" borderId="9" xfId="250" applyFill="1" applyBorder="1"/>
    <xf numFmtId="49" fontId="2" fillId="2" borderId="9" xfId="250" applyNumberFormat="1" applyFill="1" applyBorder="1" applyAlignment="1">
      <alignment horizontal="left"/>
    </xf>
    <xf numFmtId="167" fontId="2" fillId="2" borderId="9" xfId="250" applyNumberFormat="1" applyFill="1" applyBorder="1" applyAlignment="1">
      <alignment horizontal="right"/>
    </xf>
    <xf numFmtId="3" fontId="2" fillId="2" borderId="9" xfId="250" applyNumberFormat="1" applyFill="1" applyBorder="1"/>
    <xf numFmtId="168" fontId="2" fillId="2" borderId="9" xfId="250" applyNumberFormat="1" applyFill="1" applyBorder="1" applyAlignment="1">
      <alignment horizontal="right"/>
    </xf>
    <xf numFmtId="4" fontId="2" fillId="2" borderId="9" xfId="250" applyNumberFormat="1" applyFill="1" applyBorder="1" applyAlignment="1">
      <alignment horizontal="right"/>
    </xf>
    <xf numFmtId="169" fontId="1" fillId="2" borderId="9" xfId="271" applyNumberFormat="1" applyFill="1" applyBorder="1" applyAlignment="1">
      <alignment horizontal="left"/>
    </xf>
    <xf numFmtId="0" fontId="1" fillId="2" borderId="9" xfId="271" applyFill="1" applyBorder="1"/>
    <xf numFmtId="49" fontId="1" fillId="2" borderId="9" xfId="271" applyNumberFormat="1" applyFill="1" applyBorder="1" applyAlignment="1">
      <alignment horizontal="left"/>
    </xf>
    <xf numFmtId="167" fontId="1" fillId="2" borderId="9" xfId="271" applyNumberFormat="1" applyFill="1" applyBorder="1" applyAlignment="1">
      <alignment horizontal="right"/>
    </xf>
    <xf numFmtId="3" fontId="1" fillId="2" borderId="9" xfId="271" applyNumberFormat="1" applyFill="1" applyBorder="1"/>
    <xf numFmtId="168" fontId="1" fillId="2" borderId="9" xfId="271" applyNumberFormat="1" applyFill="1" applyBorder="1" applyAlignment="1">
      <alignment horizontal="right"/>
    </xf>
    <xf numFmtId="4" fontId="1" fillId="2" borderId="9" xfId="271" applyNumberFormat="1" applyFill="1" applyBorder="1" applyAlignment="1">
      <alignment horizontal="right"/>
    </xf>
    <xf numFmtId="49" fontId="0" fillId="0" borderId="0" xfId="0" applyNumberFormat="1" applyAlignment="1">
      <alignment horizontal="left"/>
    </xf>
    <xf numFmtId="169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167" fontId="0" fillId="0" borderId="9" xfId="0" applyNumberFormat="1" applyBorder="1" applyAlignment="1">
      <alignment horizontal="right"/>
    </xf>
    <xf numFmtId="168" fontId="0" fillId="0" borderId="9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9" xfId="0" applyBorder="1" applyAlignment="1">
      <alignment horizontal="center"/>
    </xf>
  </cellXfs>
  <cellStyles count="291">
    <cellStyle name="%20 - Vurgu1" xfId="19" builtinId="30" customBuiltin="1"/>
    <cellStyle name="%20 - Vurgu1 10" xfId="212" xr:uid="{56067826-229C-4B87-9A9E-E3D9F52EBC66}"/>
    <cellStyle name="%20 - Vurgu1 11" xfId="232" xr:uid="{AEB8D61B-11A7-4E1E-A03C-269AC148B749}"/>
    <cellStyle name="%20 - Vurgu1 12" xfId="252" xr:uid="{849A9462-F098-4BEC-A297-60E97ECFC661}"/>
    <cellStyle name="%20 - Vurgu1 13" xfId="273" xr:uid="{F949031B-C83C-4C14-981F-553760B5A015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8C89461F-7517-4FDA-9D05-636BBD8E4E17}"/>
    <cellStyle name="%20 - Vurgu2 11" xfId="235" xr:uid="{9731AAE8-22CB-4268-9B4B-7B326C407D3D}"/>
    <cellStyle name="%20 - Vurgu2 12" xfId="255" xr:uid="{0EF6EA69-6D08-450B-A52B-0167545B6565}"/>
    <cellStyle name="%20 - Vurgu2 13" xfId="276" xr:uid="{EE0528BD-F4DE-4D68-A3DF-1CD538E4DDA9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E62DEF94-C012-44A6-8767-F5E1A22BCEAB}"/>
    <cellStyle name="%20 - Vurgu3 11" xfId="238" xr:uid="{018CD32A-70EC-4604-9F2E-AD8EF97D9391}"/>
    <cellStyle name="%20 - Vurgu3 12" xfId="258" xr:uid="{C51248E1-6037-4BD2-ABA5-EAA42610B57A}"/>
    <cellStyle name="%20 - Vurgu3 13" xfId="279" xr:uid="{103E0B76-C694-4359-948F-9C98D9774A14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FAF34CE7-78A1-41F1-A2A5-BA2EC65BBDF2}"/>
    <cellStyle name="%20 - Vurgu4 11" xfId="241" xr:uid="{7321B43A-79BD-4B27-8326-D51EE6FF79D7}"/>
    <cellStyle name="%20 - Vurgu4 12" xfId="261" xr:uid="{487EEC1B-A343-495E-9E68-8A74B18D3A8F}"/>
    <cellStyle name="%20 - Vurgu4 13" xfId="282" xr:uid="{F5879183-E54E-4DA5-9E69-DF513C1C8ACB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371C5100-59DE-43FA-BCF5-F08B2FC9394C}"/>
    <cellStyle name="%20 - Vurgu5 11" xfId="244" xr:uid="{3B38CF65-B6C7-4DC5-B120-F5614122877D}"/>
    <cellStyle name="%20 - Vurgu5 12" xfId="264" xr:uid="{744B661A-0682-475F-AA7F-A57352708E35}"/>
    <cellStyle name="%20 - Vurgu5 13" xfId="285" xr:uid="{E62B8F7E-C3CB-4BC6-8F62-DBA5B03AED70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1FD098BB-D9CF-4D41-ACA0-20C4D783FF36}"/>
    <cellStyle name="%20 - Vurgu6 11" xfId="247" xr:uid="{FC082DAC-39CF-4F76-B717-D58483F94C9C}"/>
    <cellStyle name="%20 - Vurgu6 12" xfId="267" xr:uid="{6186B831-B8D8-4F80-AC7B-9151B6DEC0E3}"/>
    <cellStyle name="%20 - Vurgu6 13" xfId="288" xr:uid="{F2D1D81B-B888-4E76-B538-5ECBFBFEA87C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1FADFA4B-3323-433B-AAF0-497BC573753B}"/>
    <cellStyle name="%40 - Vurgu1 11" xfId="233" xr:uid="{948FCDC9-8AA7-4520-BDD1-BD3987A5B4F3}"/>
    <cellStyle name="%40 - Vurgu1 12" xfId="253" xr:uid="{91DD14FE-D3EB-49C9-A06D-DFC76BCF1C56}"/>
    <cellStyle name="%40 - Vurgu1 13" xfId="274" xr:uid="{D6AFBABA-15B5-4E77-823E-BABBBC54EDA1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33CB8EAE-946F-4360-99A5-DF14C97639B4}"/>
    <cellStyle name="%40 - Vurgu2 11" xfId="236" xr:uid="{470FA198-251D-453F-A53C-428A01D4010E}"/>
    <cellStyle name="%40 - Vurgu2 12" xfId="256" xr:uid="{3A3AF49A-9FEE-4F10-8468-79C40DE50CD8}"/>
    <cellStyle name="%40 - Vurgu2 13" xfId="277" xr:uid="{294348EC-DA80-4E75-8170-39CF4AADD88D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A25FDA71-5406-4307-BB68-A4E000B7785F}"/>
    <cellStyle name="%40 - Vurgu3 11" xfId="239" xr:uid="{92AA7F51-2F4D-41C8-BDC0-15AE4C708EE9}"/>
    <cellStyle name="%40 - Vurgu3 12" xfId="259" xr:uid="{33F05292-56D3-4610-A104-CBA532CF625C}"/>
    <cellStyle name="%40 - Vurgu3 13" xfId="280" xr:uid="{B191D68E-E31A-4AD1-885E-AA8C07E0F2D4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7D62BD4D-BE5E-46F8-92F5-2A4B1BA83FB1}"/>
    <cellStyle name="%40 - Vurgu4 11" xfId="242" xr:uid="{EFAE79BB-B4D9-4723-89F4-C26D0B33A71B}"/>
    <cellStyle name="%40 - Vurgu4 12" xfId="262" xr:uid="{CDB57BBE-E25F-4A71-8922-35C8DCB2F087}"/>
    <cellStyle name="%40 - Vurgu4 13" xfId="283" xr:uid="{F2267522-1B42-45AE-B85D-060757CD7FAF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8F14C8C9-C3E5-44CB-B937-97487F1C0E1C}"/>
    <cellStyle name="%40 - Vurgu5 11" xfId="245" xr:uid="{87FEE167-2A91-4739-BEC6-056CCEC2906A}"/>
    <cellStyle name="%40 - Vurgu5 12" xfId="265" xr:uid="{7D1AE056-A01C-4609-91B0-C0402D1A3396}"/>
    <cellStyle name="%40 - Vurgu5 13" xfId="286" xr:uid="{BC80F151-63F4-4FA1-B67F-DDFDE1EC7B00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4CAAE0DD-619C-4766-BBF7-C784F055612D}"/>
    <cellStyle name="%40 - Vurgu6 11" xfId="248" xr:uid="{8D735265-2C27-4B8E-A2F7-2B6D651E4B72}"/>
    <cellStyle name="%40 - Vurgu6 12" xfId="268" xr:uid="{8329D73C-8BFF-418F-8C27-60D896C7D567}"/>
    <cellStyle name="%40 - Vurgu6 13" xfId="289" xr:uid="{0E724969-1093-4C6E-A719-51B39EC503B7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7E94E83D-DA35-49AC-9F6F-495BF510D697}"/>
    <cellStyle name="%60 - Vurgu1 11" xfId="234" xr:uid="{814AF834-6986-4204-81B4-32743238A6CB}"/>
    <cellStyle name="%60 - Vurgu1 12" xfId="254" xr:uid="{20B6E94D-60AF-4BF6-ACA7-1DD40C899ACC}"/>
    <cellStyle name="%60 - Vurgu1 13" xfId="275" xr:uid="{BD1163C7-F073-4AD9-9C60-84B6BD04542B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DF483929-7865-481E-A732-9261A8266B2F}"/>
    <cellStyle name="%60 - Vurgu2 11" xfId="237" xr:uid="{3A11AD7D-F3C0-40E9-A966-2B748B6B9735}"/>
    <cellStyle name="%60 - Vurgu2 12" xfId="257" xr:uid="{98E34145-DDAE-46E9-AE5D-1EC3E46DED81}"/>
    <cellStyle name="%60 - Vurgu2 13" xfId="278" xr:uid="{745AD65B-5F91-4998-A6F4-793323FE795D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69AE90E0-B8E6-4D6E-92B5-A211229E40A1}"/>
    <cellStyle name="%60 - Vurgu3 11" xfId="240" xr:uid="{9A790C6F-AE6C-4948-A8B2-4811ED4C95A5}"/>
    <cellStyle name="%60 - Vurgu3 12" xfId="260" xr:uid="{99107939-5DC9-427A-805A-D2A87A045DA5}"/>
    <cellStyle name="%60 - Vurgu3 13" xfId="281" xr:uid="{B3893142-CF77-42D0-A289-8BDF80CA29C3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E9625F34-269A-4470-8684-C724FC1347C2}"/>
    <cellStyle name="%60 - Vurgu4 11" xfId="243" xr:uid="{C1036EA4-B6D3-4305-85B1-80C91E98F5C9}"/>
    <cellStyle name="%60 - Vurgu4 12" xfId="263" xr:uid="{C739ADF0-F89B-4CB7-A3C7-ADDB4EC47B4E}"/>
    <cellStyle name="%60 - Vurgu4 13" xfId="284" xr:uid="{D9CE6694-5F7A-4943-B533-B290C15351CF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E404D01C-8739-44EA-AC12-1BC461B298FB}"/>
    <cellStyle name="%60 - Vurgu5 11" xfId="246" xr:uid="{20F3B4CD-F5E8-4DFA-A76F-931B17C38C49}"/>
    <cellStyle name="%60 - Vurgu5 12" xfId="266" xr:uid="{63F61806-F43E-461C-A276-75C3511C09AB}"/>
    <cellStyle name="%60 - Vurgu5 13" xfId="287" xr:uid="{9EDF2F29-4880-4513-A9C4-3842D32AB93F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3ED88472-AA70-438D-A834-F228DA1FC145}"/>
    <cellStyle name="%60 - Vurgu6 11" xfId="249" xr:uid="{025290F8-56E6-4523-A428-764997D6DB53}"/>
    <cellStyle name="%60 - Vurgu6 12" xfId="269" xr:uid="{EA22386A-70D1-4A17-9E6A-E4924DA6D3D9}"/>
    <cellStyle name="%60 - Vurgu6 13" xfId="290" xr:uid="{B70068A7-21BD-40EA-A2B0-2694E7F0318A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41EA9306-86B6-474E-8C72-AD94D5E808CE}"/>
    <cellStyle name="Normal 16" xfId="230" xr:uid="{4B8A7F92-F3C7-4216-9FE1-E18C8007A7D5}"/>
    <cellStyle name="Normal 17" xfId="250" xr:uid="{0C1EFB86-A82E-44E8-8A64-C94748F4BC45}"/>
    <cellStyle name="Normal 18" xfId="271" xr:uid="{D148F903-D4DB-463B-8780-6F7A4F36508C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72DD0DF0-50C2-43B5-A2CE-BA4448A05EAC}"/>
    <cellStyle name="Not 13" xfId="231" xr:uid="{6046BB5E-668B-48FA-A2D8-463A4CA30800}"/>
    <cellStyle name="Not 14" xfId="251" xr:uid="{2B114F1F-46B7-4E9F-8070-A9B572FA0A2D}"/>
    <cellStyle name="Not 15" xfId="272" xr:uid="{514CA9D3-399C-46BB-A817-029F1AD79084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7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0" t="s">
        <v>31</v>
      </c>
      <c r="C2" s="111"/>
      <c r="D2" s="111"/>
      <c r="E2" s="111"/>
      <c r="F2" s="111"/>
      <c r="G2" s="111"/>
      <c r="H2" s="111"/>
      <c r="I2" s="111"/>
      <c r="J2" s="112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46022</v>
      </c>
      <c r="C34" s="34"/>
      <c r="D34" s="35"/>
      <c r="E34" s="36"/>
      <c r="F34" s="37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0</v>
      </c>
      <c r="D35" s="42">
        <f>SUM(D4:D34)</f>
        <v>0</v>
      </c>
      <c r="E35" s="43"/>
      <c r="F35" s="44" t="s">
        <v>4</v>
      </c>
      <c r="G35" s="24"/>
      <c r="H35" s="113" t="s">
        <v>11</v>
      </c>
      <c r="I35" s="113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4" t="s">
        <v>13</v>
      </c>
      <c r="I36" s="114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5" t="s">
        <v>16</v>
      </c>
      <c r="C39" s="116"/>
      <c r="D39" s="27"/>
      <c r="E39" s="36"/>
      <c r="F39" s="37"/>
      <c r="G39" s="28"/>
      <c r="H39" s="117" t="s">
        <v>17</v>
      </c>
      <c r="I39" s="117"/>
      <c r="J39" s="29">
        <f>J36+J37+J38-J35</f>
        <v>0</v>
      </c>
    </row>
    <row r="40" spans="2:12" ht="15.75" thickBot="1" x14ac:dyDescent="0.3">
      <c r="B40" s="107"/>
      <c r="C40" s="108"/>
      <c r="D40" s="108"/>
      <c r="E40" s="108"/>
      <c r="F40" s="108"/>
      <c r="G40" s="108"/>
      <c r="H40" s="108"/>
      <c r="I40" s="108"/>
      <c r="J40" s="109"/>
    </row>
    <row r="41" spans="2:12" ht="15.75" thickBot="1" x14ac:dyDescent="0.3">
      <c r="B41" s="107"/>
      <c r="C41" s="108"/>
      <c r="D41" s="108"/>
      <c r="E41" s="108"/>
      <c r="F41" s="108"/>
      <c r="G41" s="108"/>
      <c r="H41" s="108"/>
      <c r="I41" s="108"/>
      <c r="J41" s="10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J24" sqref="J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0" t="s">
        <v>31</v>
      </c>
      <c r="C2" s="111"/>
      <c r="D2" s="111"/>
      <c r="E2" s="111"/>
      <c r="F2" s="111"/>
      <c r="G2" s="111"/>
      <c r="H2" s="111"/>
      <c r="I2" s="111"/>
      <c r="J2" s="112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533</v>
      </c>
      <c r="D4" s="9"/>
      <c r="E4" s="10">
        <v>21</v>
      </c>
      <c r="F4" s="33">
        <f>E4*C4</f>
        <v>11193</v>
      </c>
      <c r="G4" s="11"/>
      <c r="H4" s="12" t="s">
        <v>6</v>
      </c>
      <c r="I4" s="13">
        <v>0.01</v>
      </c>
      <c r="J4" s="14">
        <f>(F36+F37)*I4</f>
        <v>3880.8712500000001</v>
      </c>
    </row>
    <row r="5" spans="2:29" x14ac:dyDescent="0.25">
      <c r="B5" s="7">
        <v>46024</v>
      </c>
      <c r="C5" s="8">
        <v>535</v>
      </c>
      <c r="D5" s="9"/>
      <c r="E5" s="10">
        <v>21</v>
      </c>
      <c r="F5" s="33">
        <f t="shared" ref="F5:F34" si="0">E5*C5</f>
        <v>11235</v>
      </c>
      <c r="G5" s="11"/>
      <c r="H5" s="12" t="s">
        <v>7</v>
      </c>
      <c r="I5" s="13">
        <v>1E-3</v>
      </c>
      <c r="J5" s="14">
        <f>(F36+F37-J4-J6)*I5</f>
        <v>384.20625374999997</v>
      </c>
    </row>
    <row r="6" spans="2:29" x14ac:dyDescent="0.25">
      <c r="B6" s="7">
        <v>46025</v>
      </c>
      <c r="C6" s="8">
        <v>574</v>
      </c>
      <c r="D6" s="9"/>
      <c r="E6" s="10">
        <v>21</v>
      </c>
      <c r="F6" s="33">
        <f t="shared" si="0"/>
        <v>12054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438</v>
      </c>
      <c r="D7" s="9"/>
      <c r="E7" s="10">
        <v>21</v>
      </c>
      <c r="F7" s="33">
        <f t="shared" si="0"/>
        <v>9198</v>
      </c>
      <c r="G7" s="11"/>
      <c r="H7" s="12" t="s">
        <v>9</v>
      </c>
      <c r="I7" s="13"/>
      <c r="J7" s="14">
        <f>'ARALIK 2025'!J39*-1</f>
        <v>0</v>
      </c>
    </row>
    <row r="8" spans="2:29" x14ac:dyDescent="0.25">
      <c r="B8" s="7">
        <v>46027</v>
      </c>
      <c r="C8" s="8">
        <v>534</v>
      </c>
      <c r="D8" s="9"/>
      <c r="E8" s="10">
        <v>21</v>
      </c>
      <c r="F8" s="33">
        <f t="shared" si="0"/>
        <v>11214</v>
      </c>
      <c r="G8" s="15"/>
      <c r="H8" s="16"/>
      <c r="I8" s="17"/>
      <c r="J8" s="18"/>
    </row>
    <row r="9" spans="2:29" x14ac:dyDescent="0.25">
      <c r="B9" s="7">
        <v>46028</v>
      </c>
      <c r="C9" s="8">
        <v>532</v>
      </c>
      <c r="D9" s="9"/>
      <c r="E9" s="10">
        <v>21</v>
      </c>
      <c r="F9" s="33">
        <f t="shared" si="0"/>
        <v>11172</v>
      </c>
      <c r="G9" s="15"/>
      <c r="H9" s="16"/>
      <c r="I9" s="17"/>
      <c r="J9" s="18"/>
    </row>
    <row r="10" spans="2:29" x14ac:dyDescent="0.25">
      <c r="B10" s="7">
        <v>46029</v>
      </c>
      <c r="C10" s="8">
        <v>553</v>
      </c>
      <c r="D10" s="9"/>
      <c r="E10" s="10">
        <v>21</v>
      </c>
      <c r="F10" s="33">
        <f t="shared" si="0"/>
        <v>11613</v>
      </c>
      <c r="G10" s="15"/>
      <c r="H10" s="16"/>
      <c r="I10" s="17"/>
      <c r="J10" s="18"/>
    </row>
    <row r="11" spans="2:29" x14ac:dyDescent="0.25">
      <c r="B11" s="7">
        <v>46030</v>
      </c>
      <c r="C11" s="8">
        <v>543</v>
      </c>
      <c r="D11" s="9"/>
      <c r="E11" s="10">
        <v>21</v>
      </c>
      <c r="F11" s="33">
        <f t="shared" si="0"/>
        <v>11403</v>
      </c>
      <c r="G11" s="19"/>
      <c r="H11" s="16"/>
      <c r="I11" s="17"/>
      <c r="J11" s="18"/>
    </row>
    <row r="12" spans="2:29" x14ac:dyDescent="0.25">
      <c r="B12" s="7">
        <v>46031</v>
      </c>
      <c r="C12" s="8">
        <v>582</v>
      </c>
      <c r="D12" s="9"/>
      <c r="E12" s="10">
        <v>21</v>
      </c>
      <c r="F12" s="33">
        <f t="shared" si="0"/>
        <v>12222</v>
      </c>
      <c r="G12" s="19"/>
      <c r="H12" s="16"/>
      <c r="I12" s="17"/>
      <c r="J12" s="18"/>
    </row>
    <row r="13" spans="2:29" x14ac:dyDescent="0.25">
      <c r="B13" s="7">
        <v>46032</v>
      </c>
      <c r="C13" s="8">
        <v>553</v>
      </c>
      <c r="D13" s="9"/>
      <c r="E13" s="10">
        <v>21</v>
      </c>
      <c r="F13" s="33">
        <f t="shared" si="0"/>
        <v>11613</v>
      </c>
      <c r="G13" s="15">
        <v>46030</v>
      </c>
      <c r="H13" s="16" t="s">
        <v>33</v>
      </c>
      <c r="I13" s="17"/>
      <c r="J13" s="18">
        <v>1500000</v>
      </c>
    </row>
    <row r="14" spans="2:29" x14ac:dyDescent="0.25">
      <c r="B14" s="7">
        <v>46033</v>
      </c>
      <c r="C14" s="8">
        <v>564</v>
      </c>
      <c r="D14" s="9"/>
      <c r="E14" s="10">
        <v>21</v>
      </c>
      <c r="F14" s="33">
        <f t="shared" si="0"/>
        <v>11844</v>
      </c>
      <c r="G14" s="15">
        <v>46041</v>
      </c>
      <c r="H14" s="16" t="s">
        <v>32</v>
      </c>
      <c r="I14" s="17"/>
      <c r="J14" s="18">
        <v>-1200000</v>
      </c>
    </row>
    <row r="15" spans="2:29" x14ac:dyDescent="0.25">
      <c r="B15" s="7">
        <v>46034</v>
      </c>
      <c r="C15" s="8">
        <v>543</v>
      </c>
      <c r="D15" s="9"/>
      <c r="E15" s="10">
        <v>21</v>
      </c>
      <c r="F15" s="33">
        <f t="shared" si="0"/>
        <v>11403</v>
      </c>
      <c r="G15" s="15">
        <v>46042</v>
      </c>
      <c r="H15" s="16" t="s">
        <v>34</v>
      </c>
      <c r="I15" s="17"/>
      <c r="J15" s="18">
        <v>-210000</v>
      </c>
    </row>
    <row r="16" spans="2:29" x14ac:dyDescent="0.25">
      <c r="B16" s="7">
        <v>46035</v>
      </c>
      <c r="C16" s="8">
        <v>551</v>
      </c>
      <c r="D16" s="9"/>
      <c r="E16" s="10">
        <v>21</v>
      </c>
      <c r="F16" s="33">
        <f t="shared" si="0"/>
        <v>11571</v>
      </c>
      <c r="G16" s="15">
        <v>46049</v>
      </c>
      <c r="H16" s="16" t="s">
        <v>32</v>
      </c>
      <c r="I16" s="17"/>
      <c r="J16" s="18">
        <v>-90000</v>
      </c>
    </row>
    <row r="17" spans="2:10" x14ac:dyDescent="0.25">
      <c r="B17" s="7">
        <v>46036</v>
      </c>
      <c r="C17" s="8">
        <v>544</v>
      </c>
      <c r="D17" s="9"/>
      <c r="E17" s="10">
        <v>21</v>
      </c>
      <c r="F17" s="33">
        <f t="shared" si="0"/>
        <v>11424</v>
      </c>
      <c r="G17" s="19"/>
      <c r="H17" s="16"/>
      <c r="I17" s="17"/>
      <c r="J17" s="18"/>
    </row>
    <row r="18" spans="2:10" x14ac:dyDescent="0.25">
      <c r="B18" s="7">
        <v>46037</v>
      </c>
      <c r="C18" s="8">
        <v>546</v>
      </c>
      <c r="D18" s="9"/>
      <c r="E18" s="10">
        <v>21</v>
      </c>
      <c r="F18" s="33">
        <f t="shared" si="0"/>
        <v>11466</v>
      </c>
      <c r="G18" s="15">
        <v>46062</v>
      </c>
      <c r="H18" s="16" t="s">
        <v>33</v>
      </c>
      <c r="I18" s="17"/>
      <c r="J18" s="18">
        <v>200000</v>
      </c>
    </row>
    <row r="19" spans="2:10" x14ac:dyDescent="0.25">
      <c r="B19" s="7">
        <v>46038</v>
      </c>
      <c r="C19" s="8">
        <v>531</v>
      </c>
      <c r="D19" s="9"/>
      <c r="E19" s="10">
        <v>21</v>
      </c>
      <c r="F19" s="33">
        <f t="shared" si="0"/>
        <v>11151</v>
      </c>
      <c r="G19" s="19"/>
      <c r="H19" s="16"/>
      <c r="I19" s="17"/>
      <c r="J19" s="18"/>
    </row>
    <row r="20" spans="2:10" x14ac:dyDescent="0.25">
      <c r="B20" s="7">
        <v>46039</v>
      </c>
      <c r="C20" s="8">
        <v>561</v>
      </c>
      <c r="D20" s="9"/>
      <c r="E20" s="10">
        <v>21</v>
      </c>
      <c r="F20" s="33">
        <f t="shared" si="0"/>
        <v>11781</v>
      </c>
      <c r="G20" s="19"/>
      <c r="H20" s="16"/>
      <c r="I20" s="17"/>
      <c r="J20" s="18"/>
    </row>
    <row r="21" spans="2:10" x14ac:dyDescent="0.25">
      <c r="B21" s="7">
        <v>46040</v>
      </c>
      <c r="C21" s="8">
        <v>537</v>
      </c>
      <c r="D21" s="9"/>
      <c r="E21" s="10">
        <v>21</v>
      </c>
      <c r="F21" s="33">
        <f t="shared" si="0"/>
        <v>11277</v>
      </c>
      <c r="G21" s="15">
        <v>46078</v>
      </c>
      <c r="H21" s="16" t="s">
        <v>33</v>
      </c>
      <c r="I21" s="17"/>
      <c r="J21" s="18">
        <v>168775</v>
      </c>
    </row>
    <row r="22" spans="2:10" x14ac:dyDescent="0.25">
      <c r="B22" s="7">
        <v>46041</v>
      </c>
      <c r="C22" s="8">
        <v>536</v>
      </c>
      <c r="D22" s="9"/>
      <c r="E22" s="10">
        <v>21</v>
      </c>
      <c r="F22" s="33">
        <f t="shared" si="0"/>
        <v>11256</v>
      </c>
      <c r="G22" s="19"/>
      <c r="H22" s="16"/>
      <c r="I22" s="17"/>
      <c r="J22" s="18"/>
    </row>
    <row r="23" spans="2:10" x14ac:dyDescent="0.25">
      <c r="B23" s="7">
        <v>46042</v>
      </c>
      <c r="C23" s="8">
        <v>547</v>
      </c>
      <c r="D23" s="9"/>
      <c r="E23" s="10">
        <v>21</v>
      </c>
      <c r="F23" s="33">
        <f t="shared" si="0"/>
        <v>11487</v>
      </c>
      <c r="G23" s="15">
        <v>46086</v>
      </c>
      <c r="H23" s="16" t="s">
        <v>46</v>
      </c>
      <c r="I23" s="17"/>
      <c r="J23" s="18">
        <v>200000</v>
      </c>
    </row>
    <row r="24" spans="2:10" x14ac:dyDescent="0.25">
      <c r="B24" s="7">
        <v>46043</v>
      </c>
      <c r="C24" s="8">
        <v>556</v>
      </c>
      <c r="D24" s="9"/>
      <c r="E24" s="10">
        <v>21</v>
      </c>
      <c r="F24" s="33">
        <f t="shared" si="0"/>
        <v>11676</v>
      </c>
      <c r="G24" s="19"/>
      <c r="H24" s="16"/>
      <c r="I24" s="17"/>
      <c r="J24" s="18"/>
    </row>
    <row r="25" spans="2:10" x14ac:dyDescent="0.25">
      <c r="B25" s="7">
        <v>46044</v>
      </c>
      <c r="C25" s="8">
        <v>554</v>
      </c>
      <c r="D25" s="9"/>
      <c r="E25" s="10">
        <v>24.75</v>
      </c>
      <c r="F25" s="33">
        <f t="shared" si="0"/>
        <v>13711.5</v>
      </c>
      <c r="G25" s="19"/>
      <c r="H25" s="16"/>
      <c r="I25" s="17"/>
      <c r="J25" s="18"/>
    </row>
    <row r="26" spans="2:10" x14ac:dyDescent="0.25">
      <c r="B26" s="7">
        <v>46045</v>
      </c>
      <c r="C26" s="8">
        <v>600</v>
      </c>
      <c r="D26" s="9"/>
      <c r="E26" s="10">
        <v>24.75</v>
      </c>
      <c r="F26" s="33">
        <f t="shared" si="0"/>
        <v>14850</v>
      </c>
      <c r="G26" s="19"/>
      <c r="H26" s="16"/>
      <c r="I26" s="17"/>
      <c r="J26" s="18"/>
    </row>
    <row r="27" spans="2:10" x14ac:dyDescent="0.25">
      <c r="B27" s="7">
        <v>46046</v>
      </c>
      <c r="C27" s="8">
        <v>610</v>
      </c>
      <c r="D27" s="9"/>
      <c r="E27" s="10">
        <v>24.75</v>
      </c>
      <c r="F27" s="33">
        <f t="shared" si="0"/>
        <v>15097.5</v>
      </c>
      <c r="G27" s="19"/>
      <c r="H27" s="16"/>
      <c r="I27" s="17"/>
      <c r="J27" s="18"/>
    </row>
    <row r="28" spans="2:10" x14ac:dyDescent="0.25">
      <c r="B28" s="7">
        <v>46047</v>
      </c>
      <c r="C28" s="8">
        <v>615</v>
      </c>
      <c r="D28" s="9"/>
      <c r="E28" s="10">
        <v>24.75</v>
      </c>
      <c r="F28" s="33">
        <f t="shared" si="0"/>
        <v>15221.25</v>
      </c>
      <c r="G28" s="19"/>
      <c r="H28" s="16"/>
      <c r="I28" s="17"/>
      <c r="J28" s="18"/>
    </row>
    <row r="29" spans="2:10" x14ac:dyDescent="0.25">
      <c r="B29" s="7">
        <v>46048</v>
      </c>
      <c r="C29" s="8">
        <v>596</v>
      </c>
      <c r="D29" s="9"/>
      <c r="E29" s="10">
        <v>24.75</v>
      </c>
      <c r="F29" s="33">
        <f t="shared" si="0"/>
        <v>14751</v>
      </c>
      <c r="G29" s="19"/>
      <c r="H29" s="16"/>
      <c r="I29" s="17"/>
      <c r="J29" s="18"/>
    </row>
    <row r="30" spans="2:10" x14ac:dyDescent="0.25">
      <c r="B30" s="7">
        <v>46049</v>
      </c>
      <c r="C30" s="8">
        <v>622</v>
      </c>
      <c r="D30" s="9"/>
      <c r="E30" s="10">
        <v>24.75</v>
      </c>
      <c r="F30" s="33">
        <f t="shared" si="0"/>
        <v>15394.5</v>
      </c>
      <c r="G30" s="19"/>
      <c r="H30" s="16"/>
      <c r="I30" s="17"/>
      <c r="J30" s="18"/>
    </row>
    <row r="31" spans="2:10" x14ac:dyDescent="0.25">
      <c r="B31" s="7">
        <v>46050</v>
      </c>
      <c r="C31" s="8">
        <v>610</v>
      </c>
      <c r="D31" s="9"/>
      <c r="E31" s="10">
        <v>24.75</v>
      </c>
      <c r="F31" s="33">
        <f t="shared" si="0"/>
        <v>15097.5</v>
      </c>
      <c r="G31" s="19"/>
      <c r="H31" s="16"/>
      <c r="I31" s="17"/>
      <c r="J31" s="18"/>
    </row>
    <row r="32" spans="2:10" x14ac:dyDescent="0.25">
      <c r="B32" s="7">
        <v>46051</v>
      </c>
      <c r="C32" s="8">
        <v>609</v>
      </c>
      <c r="D32" s="9"/>
      <c r="E32" s="10">
        <v>24.75</v>
      </c>
      <c r="F32" s="33">
        <f t="shared" si="0"/>
        <v>15072.75</v>
      </c>
      <c r="G32" s="19"/>
      <c r="H32" s="16"/>
      <c r="I32" s="17"/>
      <c r="J32" s="18"/>
    </row>
    <row r="33" spans="2:12" x14ac:dyDescent="0.25">
      <c r="B33" s="7">
        <v>46052</v>
      </c>
      <c r="C33" s="8">
        <v>603</v>
      </c>
      <c r="D33" s="9"/>
      <c r="E33" s="10">
        <v>24.75</v>
      </c>
      <c r="F33" s="33">
        <f t="shared" si="0"/>
        <v>14924.25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5">
        <v>594.5</v>
      </c>
      <c r="D34" s="46"/>
      <c r="E34" s="10">
        <v>24.75</v>
      </c>
      <c r="F34" s="48">
        <f t="shared" si="0"/>
        <v>14713.875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17406.5</v>
      </c>
      <c r="D35" s="42">
        <f>SUM(D4:D34)</f>
        <v>0</v>
      </c>
      <c r="E35" s="43"/>
      <c r="F35" s="44" t="s">
        <v>4</v>
      </c>
      <c r="G35" s="49"/>
      <c r="H35" s="113" t="s">
        <v>11</v>
      </c>
      <c r="I35" s="113"/>
      <c r="J35" s="25">
        <f>SUM(J4:J34)</f>
        <v>573040.0775037501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114" t="s">
        <v>13</v>
      </c>
      <c r="I36" s="114"/>
      <c r="J36" s="18">
        <f>F36+F37</f>
        <v>388087.125</v>
      </c>
      <c r="L36" s="31">
        <f>J36-J4-J5-J6</f>
        <v>383822.04749624996</v>
      </c>
    </row>
    <row r="37" spans="2:12" x14ac:dyDescent="0.25">
      <c r="B37" s="26" t="s">
        <v>14</v>
      </c>
      <c r="C37" s="30">
        <f>C35</f>
        <v>17406.5</v>
      </c>
      <c r="D37" s="9">
        <f>D35/1.03</f>
        <v>0</v>
      </c>
      <c r="E37" s="10"/>
      <c r="F37" s="33">
        <f>SUM(F4:F36)</f>
        <v>388087.125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115" t="s">
        <v>16</v>
      </c>
      <c r="C39" s="116"/>
      <c r="D39" s="27"/>
      <c r="E39" s="36"/>
      <c r="F39" s="37"/>
      <c r="G39" s="50"/>
      <c r="H39" s="117" t="s">
        <v>17</v>
      </c>
      <c r="I39" s="117"/>
      <c r="J39" s="29">
        <f>J36+J37+J38-J35</f>
        <v>-184952.9525037501</v>
      </c>
    </row>
    <row r="40" spans="2:12" ht="15.75" thickBot="1" x14ac:dyDescent="0.3">
      <c r="B40" s="107"/>
      <c r="C40" s="108"/>
      <c r="D40" s="108"/>
      <c r="E40" s="108"/>
      <c r="F40" s="108"/>
      <c r="G40" s="108"/>
      <c r="H40" s="108"/>
      <c r="I40" s="108"/>
      <c r="J40" s="109"/>
    </row>
    <row r="41" spans="2:12" ht="15.75" thickBot="1" x14ac:dyDescent="0.3">
      <c r="B41" s="107"/>
      <c r="C41" s="108"/>
      <c r="D41" s="108"/>
      <c r="E41" s="108"/>
      <c r="F41" s="108"/>
      <c r="G41" s="108"/>
      <c r="H41" s="108"/>
      <c r="I41" s="108"/>
      <c r="J41" s="10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AFBBC-B25D-4355-8160-B379EE8FB886}">
  <dimension ref="B1:AC43"/>
  <sheetViews>
    <sheetView zoomScale="85" zoomScaleNormal="85" workbookViewId="0">
      <selection activeCell="Y6" sqref="Y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0" t="s">
        <v>31</v>
      </c>
      <c r="C2" s="111"/>
      <c r="D2" s="111"/>
      <c r="E2" s="111"/>
      <c r="F2" s="111"/>
      <c r="G2" s="111"/>
      <c r="H2" s="111"/>
      <c r="I2" s="111"/>
      <c r="J2" s="112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5">
        <v>46056</v>
      </c>
      <c r="Q3" s="13">
        <f t="shared" ref="Q3:Q8" si="0">R3-P3</f>
        <v>25</v>
      </c>
      <c r="R3" s="56">
        <v>46081</v>
      </c>
      <c r="S3" s="13" t="s">
        <v>43</v>
      </c>
      <c r="T3" s="57">
        <v>93</v>
      </c>
      <c r="U3" s="58" t="s">
        <v>35</v>
      </c>
      <c r="V3" s="58" t="s">
        <v>36</v>
      </c>
      <c r="W3" s="59">
        <v>5</v>
      </c>
      <c r="X3" s="58" t="s">
        <v>37</v>
      </c>
      <c r="Y3" s="60">
        <v>765</v>
      </c>
      <c r="Z3" s="61">
        <v>3825</v>
      </c>
      <c r="AA3" s="62"/>
      <c r="AB3" s="61">
        <v>3825</v>
      </c>
      <c r="AC3" t="s">
        <v>44</v>
      </c>
    </row>
    <row r="4" spans="2:29" x14ac:dyDescent="0.25">
      <c r="B4" s="7">
        <v>46054</v>
      </c>
      <c r="C4" s="8">
        <v>656.5</v>
      </c>
      <c r="D4" s="9"/>
      <c r="E4" s="10">
        <v>25.5</v>
      </c>
      <c r="F4" s="33">
        <f>E4*C4</f>
        <v>16740.75</v>
      </c>
      <c r="G4" s="11"/>
      <c r="H4" s="12" t="s">
        <v>6</v>
      </c>
      <c r="I4" s="13">
        <v>0.01</v>
      </c>
      <c r="J4" s="14">
        <f>(F36+F37)*I4</f>
        <v>4521.2775000000001</v>
      </c>
      <c r="P4" s="55">
        <v>46056</v>
      </c>
      <c r="Q4" s="13">
        <f t="shared" si="0"/>
        <v>25</v>
      </c>
      <c r="R4" s="56">
        <v>46081</v>
      </c>
      <c r="S4" s="13" t="s">
        <v>43</v>
      </c>
      <c r="T4" s="57">
        <v>93</v>
      </c>
      <c r="U4" s="58" t="s">
        <v>35</v>
      </c>
      <c r="V4" s="58" t="s">
        <v>38</v>
      </c>
      <c r="W4" s="59">
        <v>25</v>
      </c>
      <c r="X4" s="58" t="s">
        <v>37</v>
      </c>
      <c r="Y4" s="60">
        <v>785</v>
      </c>
      <c r="Z4" s="61">
        <v>19625</v>
      </c>
      <c r="AA4" s="62"/>
      <c r="AB4" s="61">
        <v>19625</v>
      </c>
      <c r="AC4" t="s">
        <v>44</v>
      </c>
    </row>
    <row r="5" spans="2:29" x14ac:dyDescent="0.25">
      <c r="B5" s="7">
        <v>46055</v>
      </c>
      <c r="C5" s="8">
        <v>619</v>
      </c>
      <c r="D5" s="9"/>
      <c r="E5" s="10">
        <v>25.5</v>
      </c>
      <c r="F5" s="33">
        <f t="shared" ref="F5:F34" si="1">E5*C5</f>
        <v>15784.5</v>
      </c>
      <c r="G5" s="11"/>
      <c r="H5" s="12" t="s">
        <v>7</v>
      </c>
      <c r="I5" s="13">
        <v>1E-3</v>
      </c>
      <c r="J5" s="14">
        <f>(F36+F37-J4-J6)*I5</f>
        <v>447.6064725</v>
      </c>
      <c r="P5" s="55">
        <v>46056</v>
      </c>
      <c r="Q5" s="13">
        <f t="shared" si="0"/>
        <v>25</v>
      </c>
      <c r="R5" s="56">
        <v>46081</v>
      </c>
      <c r="S5" s="13" t="s">
        <v>43</v>
      </c>
      <c r="T5" s="57">
        <v>93</v>
      </c>
      <c r="U5" s="58" t="s">
        <v>35</v>
      </c>
      <c r="V5" s="58" t="s">
        <v>39</v>
      </c>
      <c r="W5" s="59">
        <v>25</v>
      </c>
      <c r="X5" s="58" t="s">
        <v>37</v>
      </c>
      <c r="Y5" s="60">
        <v>825</v>
      </c>
      <c r="Z5" s="61">
        <v>20625</v>
      </c>
      <c r="AA5" s="62"/>
      <c r="AB5" s="61">
        <v>20625</v>
      </c>
      <c r="AC5" t="s">
        <v>44</v>
      </c>
    </row>
    <row r="6" spans="2:29" x14ac:dyDescent="0.25">
      <c r="B6" s="7">
        <v>46056</v>
      </c>
      <c r="C6" s="8">
        <v>586</v>
      </c>
      <c r="D6" s="9"/>
      <c r="E6" s="10">
        <v>25.5</v>
      </c>
      <c r="F6" s="33">
        <f t="shared" si="1"/>
        <v>14943</v>
      </c>
      <c r="G6" s="11"/>
      <c r="H6" s="12" t="s">
        <v>8</v>
      </c>
      <c r="I6" s="13"/>
      <c r="J6" s="14"/>
      <c r="P6" s="55">
        <v>46056</v>
      </c>
      <c r="Q6" s="13">
        <f t="shared" si="0"/>
        <v>25</v>
      </c>
      <c r="R6" s="56">
        <v>46081</v>
      </c>
      <c r="S6" s="13" t="s">
        <v>43</v>
      </c>
      <c r="T6" s="57">
        <v>93</v>
      </c>
      <c r="U6" s="58" t="s">
        <v>35</v>
      </c>
      <c r="V6" s="58" t="s">
        <v>40</v>
      </c>
      <c r="W6" s="59">
        <v>110</v>
      </c>
      <c r="X6" s="58" t="s">
        <v>37</v>
      </c>
      <c r="Y6" s="60">
        <v>820</v>
      </c>
      <c r="Z6" s="61">
        <v>90200</v>
      </c>
      <c r="AA6" s="62"/>
      <c r="AB6" s="61">
        <v>90200</v>
      </c>
      <c r="AC6" t="s">
        <v>44</v>
      </c>
    </row>
    <row r="7" spans="2:29" x14ac:dyDescent="0.25">
      <c r="B7" s="7">
        <v>46057</v>
      </c>
      <c r="C7" s="8">
        <v>685</v>
      </c>
      <c r="D7" s="9"/>
      <c r="E7" s="10">
        <v>25.5</v>
      </c>
      <c r="F7" s="33">
        <f t="shared" si="1"/>
        <v>17467.5</v>
      </c>
      <c r="G7" s="11"/>
      <c r="H7" s="12" t="s">
        <v>9</v>
      </c>
      <c r="I7" s="13"/>
      <c r="J7" s="14">
        <f>'OCAK 2026'!J39*-1</f>
        <v>184952.9525037501</v>
      </c>
      <c r="P7" s="55">
        <v>46056</v>
      </c>
      <c r="Q7" s="13">
        <f t="shared" si="0"/>
        <v>25</v>
      </c>
      <c r="R7" s="56">
        <v>46081</v>
      </c>
      <c r="S7" s="13" t="s">
        <v>43</v>
      </c>
      <c r="T7" s="57">
        <v>93</v>
      </c>
      <c r="U7" s="58" t="s">
        <v>35</v>
      </c>
      <c r="V7" s="58" t="s">
        <v>41</v>
      </c>
      <c r="W7" s="59">
        <v>55</v>
      </c>
      <c r="X7" s="58" t="s">
        <v>37</v>
      </c>
      <c r="Y7" s="60">
        <v>650</v>
      </c>
      <c r="Z7" s="61">
        <v>35750</v>
      </c>
      <c r="AA7" s="62"/>
      <c r="AB7" s="61">
        <v>35750</v>
      </c>
      <c r="AC7" t="s">
        <v>44</v>
      </c>
    </row>
    <row r="8" spans="2:29" x14ac:dyDescent="0.25">
      <c r="B8" s="7">
        <v>46058</v>
      </c>
      <c r="C8" s="8">
        <v>646</v>
      </c>
      <c r="D8" s="9"/>
      <c r="E8" s="10">
        <v>25.5</v>
      </c>
      <c r="F8" s="33">
        <f t="shared" si="1"/>
        <v>16473</v>
      </c>
      <c r="G8" s="15"/>
      <c r="H8" s="16"/>
      <c r="I8" s="17"/>
      <c r="J8" s="18"/>
      <c r="P8" s="55">
        <v>46056</v>
      </c>
      <c r="Q8" s="13">
        <f t="shared" si="0"/>
        <v>25</v>
      </c>
      <c r="R8" s="56">
        <v>46081</v>
      </c>
      <c r="S8" s="13" t="s">
        <v>43</v>
      </c>
      <c r="T8" s="57">
        <v>93</v>
      </c>
      <c r="U8" s="58" t="s">
        <v>35</v>
      </c>
      <c r="V8" s="58" t="s">
        <v>42</v>
      </c>
      <c r="W8" s="63">
        <v>1500</v>
      </c>
      <c r="X8" s="58" t="s">
        <v>12</v>
      </c>
      <c r="Y8" s="60">
        <v>25.6</v>
      </c>
      <c r="Z8" s="61">
        <v>38400</v>
      </c>
      <c r="AA8" s="62"/>
      <c r="AB8" s="61">
        <v>38400</v>
      </c>
      <c r="AC8" t="s">
        <v>44</v>
      </c>
    </row>
    <row r="9" spans="2:29" x14ac:dyDescent="0.25">
      <c r="B9" s="7">
        <v>46059</v>
      </c>
      <c r="C9" s="8">
        <v>605</v>
      </c>
      <c r="D9" s="9"/>
      <c r="E9" s="10">
        <v>25.5</v>
      </c>
      <c r="F9" s="33">
        <f t="shared" si="1"/>
        <v>15427.5</v>
      </c>
      <c r="G9" s="15"/>
      <c r="H9" s="16"/>
      <c r="I9" s="17"/>
      <c r="J9" s="18"/>
      <c r="P9" s="51">
        <v>46087</v>
      </c>
      <c r="Q9" s="52"/>
      <c r="R9" s="52"/>
      <c r="S9" s="52"/>
      <c r="T9" s="52"/>
      <c r="U9" s="52"/>
      <c r="V9" s="53" t="s">
        <v>47</v>
      </c>
      <c r="W9" s="52"/>
      <c r="X9" s="52"/>
      <c r="Y9" s="52"/>
      <c r="Z9" s="52"/>
      <c r="AA9" s="52"/>
      <c r="AB9" s="54">
        <v>-208425</v>
      </c>
    </row>
    <row r="10" spans="2:29" x14ac:dyDescent="0.25">
      <c r="B10" s="7">
        <v>46060</v>
      </c>
      <c r="C10" s="8">
        <v>629</v>
      </c>
      <c r="D10" s="9"/>
      <c r="E10" s="10">
        <v>25.5</v>
      </c>
      <c r="F10" s="33">
        <f t="shared" si="1"/>
        <v>16039.5</v>
      </c>
      <c r="G10" s="15"/>
      <c r="H10" s="16"/>
      <c r="I10" s="17"/>
      <c r="J10" s="18"/>
    </row>
    <row r="11" spans="2:29" x14ac:dyDescent="0.25">
      <c r="B11" s="7">
        <v>46061</v>
      </c>
      <c r="C11" s="8">
        <v>612</v>
      </c>
      <c r="D11" s="9"/>
      <c r="E11" s="10">
        <v>25.5</v>
      </c>
      <c r="F11" s="33">
        <f t="shared" si="1"/>
        <v>15606</v>
      </c>
      <c r="G11" s="15">
        <v>46086</v>
      </c>
      <c r="H11" s="16" t="s">
        <v>45</v>
      </c>
      <c r="I11" s="17"/>
      <c r="J11" s="18">
        <v>70000</v>
      </c>
    </row>
    <row r="12" spans="2:29" x14ac:dyDescent="0.25">
      <c r="B12" s="7">
        <v>46062</v>
      </c>
      <c r="C12" s="8">
        <v>640</v>
      </c>
      <c r="D12" s="9"/>
      <c r="E12" s="10">
        <v>25.5</v>
      </c>
      <c r="F12" s="33">
        <f t="shared" si="1"/>
        <v>16320</v>
      </c>
      <c r="G12" s="19"/>
      <c r="H12" s="16"/>
      <c r="I12" s="17"/>
      <c r="J12" s="18"/>
    </row>
    <row r="13" spans="2:29" x14ac:dyDescent="0.25">
      <c r="B13" s="7">
        <v>46063</v>
      </c>
      <c r="C13" s="8">
        <v>604</v>
      </c>
      <c r="D13" s="9"/>
      <c r="E13" s="10">
        <v>25.5</v>
      </c>
      <c r="F13" s="33">
        <f t="shared" si="1"/>
        <v>15402</v>
      </c>
      <c r="G13" s="15">
        <v>46094</v>
      </c>
      <c r="H13" s="16" t="s">
        <v>55</v>
      </c>
      <c r="I13" s="17"/>
      <c r="J13" s="18">
        <v>100000</v>
      </c>
    </row>
    <row r="14" spans="2:29" x14ac:dyDescent="0.25">
      <c r="B14" s="7">
        <v>46064</v>
      </c>
      <c r="C14" s="8">
        <v>697</v>
      </c>
      <c r="D14" s="9"/>
      <c r="E14" s="10">
        <v>25.5</v>
      </c>
      <c r="F14" s="33">
        <f t="shared" si="1"/>
        <v>17773.5</v>
      </c>
      <c r="G14" s="15"/>
      <c r="H14" s="16"/>
      <c r="I14" s="17"/>
      <c r="J14" s="18"/>
    </row>
    <row r="15" spans="2:29" x14ac:dyDescent="0.25">
      <c r="B15" s="7">
        <v>46065</v>
      </c>
      <c r="C15" s="8">
        <v>560</v>
      </c>
      <c r="D15" s="9"/>
      <c r="E15" s="10">
        <v>25.5</v>
      </c>
      <c r="F15" s="33">
        <f t="shared" si="1"/>
        <v>14280</v>
      </c>
      <c r="G15" s="15">
        <v>46108</v>
      </c>
      <c r="H15" s="16" t="s">
        <v>46</v>
      </c>
      <c r="I15" s="17"/>
      <c r="J15" s="18">
        <v>40000</v>
      </c>
    </row>
    <row r="16" spans="2:29" x14ac:dyDescent="0.25">
      <c r="B16" s="7">
        <v>46066</v>
      </c>
      <c r="C16" s="8">
        <v>618</v>
      </c>
      <c r="D16" s="9"/>
      <c r="E16" s="10">
        <v>25.5</v>
      </c>
      <c r="F16" s="33">
        <f t="shared" si="1"/>
        <v>15759</v>
      </c>
      <c r="G16" s="15">
        <v>46108</v>
      </c>
      <c r="H16" s="16" t="s">
        <v>46</v>
      </c>
      <c r="I16" s="17"/>
      <c r="J16" s="18">
        <v>130000</v>
      </c>
    </row>
    <row r="17" spans="2:10" x14ac:dyDescent="0.25">
      <c r="B17" s="7">
        <v>46067</v>
      </c>
      <c r="C17" s="8">
        <v>623</v>
      </c>
      <c r="D17" s="9"/>
      <c r="E17" s="10">
        <v>25.5</v>
      </c>
      <c r="F17" s="33">
        <f t="shared" si="1"/>
        <v>15886.5</v>
      </c>
      <c r="G17" s="19"/>
      <c r="H17" s="16"/>
      <c r="I17" s="17"/>
      <c r="J17" s="18"/>
    </row>
    <row r="18" spans="2:10" x14ac:dyDescent="0.25">
      <c r="B18" s="7">
        <v>46068</v>
      </c>
      <c r="C18" s="8">
        <v>637</v>
      </c>
      <c r="D18" s="9"/>
      <c r="E18" s="10">
        <v>25.5</v>
      </c>
      <c r="F18" s="33">
        <f t="shared" si="1"/>
        <v>16243.5</v>
      </c>
      <c r="G18" s="19"/>
      <c r="H18" s="16"/>
      <c r="I18" s="17"/>
      <c r="J18" s="18"/>
    </row>
    <row r="19" spans="2:10" x14ac:dyDescent="0.25">
      <c r="B19" s="7">
        <v>46069</v>
      </c>
      <c r="C19" s="8">
        <v>650.5</v>
      </c>
      <c r="D19" s="9"/>
      <c r="E19" s="10">
        <v>25.5</v>
      </c>
      <c r="F19" s="33">
        <f t="shared" si="1"/>
        <v>16587.75</v>
      </c>
      <c r="G19" s="19"/>
      <c r="H19" s="16"/>
      <c r="I19" s="17"/>
      <c r="J19" s="18"/>
    </row>
    <row r="20" spans="2:10" x14ac:dyDescent="0.25">
      <c r="B20" s="7">
        <v>46070</v>
      </c>
      <c r="C20" s="8">
        <v>647.5</v>
      </c>
      <c r="D20" s="9"/>
      <c r="E20" s="10">
        <v>25.5</v>
      </c>
      <c r="F20" s="33">
        <f t="shared" si="1"/>
        <v>16511.25</v>
      </c>
      <c r="G20" s="19"/>
      <c r="H20" s="16"/>
      <c r="I20" s="17"/>
      <c r="J20" s="18"/>
    </row>
    <row r="21" spans="2:10" x14ac:dyDescent="0.25">
      <c r="B21" s="7">
        <v>46071</v>
      </c>
      <c r="C21" s="8">
        <v>626</v>
      </c>
      <c r="D21" s="9"/>
      <c r="E21" s="10">
        <v>25.5</v>
      </c>
      <c r="F21" s="33">
        <f t="shared" si="1"/>
        <v>15963</v>
      </c>
      <c r="G21" s="19"/>
      <c r="H21" s="16"/>
      <c r="I21" s="17"/>
      <c r="J21" s="18"/>
    </row>
    <row r="22" spans="2:10" x14ac:dyDescent="0.25">
      <c r="B22" s="7">
        <v>46072</v>
      </c>
      <c r="C22" s="8">
        <v>622</v>
      </c>
      <c r="D22" s="9"/>
      <c r="E22" s="10">
        <v>25.5</v>
      </c>
      <c r="F22" s="33">
        <f t="shared" si="1"/>
        <v>15861</v>
      </c>
      <c r="G22" s="19"/>
      <c r="H22" s="16"/>
      <c r="I22" s="17"/>
      <c r="J22" s="18"/>
    </row>
    <row r="23" spans="2:10" x14ac:dyDescent="0.25">
      <c r="B23" s="7">
        <v>46073</v>
      </c>
      <c r="C23" s="8">
        <v>645.5</v>
      </c>
      <c r="D23" s="9"/>
      <c r="E23" s="10">
        <v>25.5</v>
      </c>
      <c r="F23" s="33">
        <f t="shared" si="1"/>
        <v>16460.25</v>
      </c>
      <c r="G23" s="19"/>
      <c r="H23" s="16"/>
      <c r="I23" s="17"/>
      <c r="J23" s="18"/>
    </row>
    <row r="24" spans="2:10" x14ac:dyDescent="0.25">
      <c r="B24" s="7">
        <v>46074</v>
      </c>
      <c r="C24" s="8">
        <v>639</v>
      </c>
      <c r="D24" s="9"/>
      <c r="E24" s="10">
        <v>25.5</v>
      </c>
      <c r="F24" s="33">
        <f t="shared" si="1"/>
        <v>16294.5</v>
      </c>
      <c r="G24" s="19"/>
      <c r="H24" s="16"/>
      <c r="I24" s="17"/>
      <c r="J24" s="18"/>
    </row>
    <row r="25" spans="2:10" x14ac:dyDescent="0.25">
      <c r="B25" s="7">
        <v>46075</v>
      </c>
      <c r="C25" s="8">
        <v>650</v>
      </c>
      <c r="D25" s="9"/>
      <c r="E25" s="10">
        <v>25.5</v>
      </c>
      <c r="F25" s="33">
        <f t="shared" si="1"/>
        <v>16575</v>
      </c>
      <c r="G25" s="19"/>
      <c r="H25" s="16"/>
      <c r="I25" s="17"/>
      <c r="J25" s="18"/>
    </row>
    <row r="26" spans="2:10" x14ac:dyDescent="0.25">
      <c r="B26" s="7">
        <v>46076</v>
      </c>
      <c r="C26" s="8">
        <v>649.5</v>
      </c>
      <c r="D26" s="9"/>
      <c r="E26" s="10">
        <v>25.5</v>
      </c>
      <c r="F26" s="33">
        <f t="shared" si="1"/>
        <v>16562.25</v>
      </c>
      <c r="G26" s="19"/>
      <c r="H26" s="16"/>
      <c r="I26" s="17"/>
      <c r="J26" s="18"/>
    </row>
    <row r="27" spans="2:10" x14ac:dyDescent="0.25">
      <c r="B27" s="7">
        <v>46077</v>
      </c>
      <c r="C27" s="8">
        <v>638.5</v>
      </c>
      <c r="D27" s="9"/>
      <c r="E27" s="10">
        <v>25.5</v>
      </c>
      <c r="F27" s="33">
        <f t="shared" si="1"/>
        <v>16281.75</v>
      </c>
      <c r="G27" s="19"/>
      <c r="H27" s="16"/>
      <c r="I27" s="17"/>
      <c r="J27" s="18"/>
    </row>
    <row r="28" spans="2:10" x14ac:dyDescent="0.25">
      <c r="B28" s="7">
        <v>46078</v>
      </c>
      <c r="C28" s="8">
        <v>641</v>
      </c>
      <c r="D28" s="9"/>
      <c r="E28" s="10">
        <v>25.5</v>
      </c>
      <c r="F28" s="33">
        <f t="shared" si="1"/>
        <v>16345.5</v>
      </c>
      <c r="G28" s="19"/>
      <c r="H28" s="16"/>
      <c r="I28" s="17"/>
      <c r="J28" s="18"/>
    </row>
    <row r="29" spans="2:10" x14ac:dyDescent="0.25">
      <c r="B29" s="7">
        <v>46079</v>
      </c>
      <c r="C29" s="8">
        <v>647</v>
      </c>
      <c r="D29" s="9"/>
      <c r="E29" s="10">
        <v>25.5</v>
      </c>
      <c r="F29" s="33">
        <f t="shared" si="1"/>
        <v>16498.5</v>
      </c>
      <c r="G29" s="19"/>
      <c r="H29" s="16"/>
      <c r="I29" s="17"/>
      <c r="J29" s="18"/>
    </row>
    <row r="30" spans="2:10" x14ac:dyDescent="0.25">
      <c r="B30" s="7">
        <v>46080</v>
      </c>
      <c r="C30" s="8">
        <v>625</v>
      </c>
      <c r="D30" s="9"/>
      <c r="E30" s="10">
        <v>25.5</v>
      </c>
      <c r="F30" s="33">
        <f t="shared" si="1"/>
        <v>15937.5</v>
      </c>
      <c r="G30" s="19"/>
      <c r="H30" s="16"/>
      <c r="I30" s="17"/>
      <c r="J30" s="18"/>
    </row>
    <row r="31" spans="2:10" x14ac:dyDescent="0.25">
      <c r="B31" s="7">
        <v>46081</v>
      </c>
      <c r="C31" s="8">
        <v>631.5</v>
      </c>
      <c r="D31" s="9"/>
      <c r="E31" s="10">
        <v>25.5</v>
      </c>
      <c r="F31" s="33">
        <f t="shared" si="1"/>
        <v>16103.25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1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1"/>
        <v>0</v>
      </c>
      <c r="G33" s="19"/>
      <c r="H33" s="16"/>
      <c r="I33" s="17"/>
      <c r="J33" s="18"/>
    </row>
    <row r="34" spans="2:12" ht="15.75" thickBot="1" x14ac:dyDescent="0.3">
      <c r="B34" s="7"/>
      <c r="C34" s="45"/>
      <c r="D34" s="46"/>
      <c r="E34" s="47"/>
      <c r="F34" s="48">
        <f t="shared" si="1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17730.5</v>
      </c>
      <c r="D35" s="42">
        <f>SUM(D4:D34)</f>
        <v>0</v>
      </c>
      <c r="E35" s="43"/>
      <c r="F35" s="44" t="s">
        <v>4</v>
      </c>
      <c r="G35" s="49"/>
      <c r="H35" s="113" t="s">
        <v>11</v>
      </c>
      <c r="I35" s="113"/>
      <c r="J35" s="25">
        <f>SUM(J4:J34)</f>
        <v>529921.83647625009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114" t="s">
        <v>13</v>
      </c>
      <c r="I36" s="114"/>
      <c r="J36" s="18">
        <f>F36+F37</f>
        <v>452127.75</v>
      </c>
      <c r="L36" s="31">
        <f>J36-J4-J5-J6</f>
        <v>447158.86602749996</v>
      </c>
    </row>
    <row r="37" spans="2:12" x14ac:dyDescent="0.25">
      <c r="B37" s="26" t="s">
        <v>14</v>
      </c>
      <c r="C37" s="30">
        <f>C35</f>
        <v>17730.5</v>
      </c>
      <c r="D37" s="9">
        <f>D35/1.03</f>
        <v>0</v>
      </c>
      <c r="E37" s="10"/>
      <c r="F37" s="33">
        <f>SUM(F4:F36)</f>
        <v>452127.75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115" t="s">
        <v>16</v>
      </c>
      <c r="C39" s="116"/>
      <c r="D39" s="27"/>
      <c r="E39" s="36"/>
      <c r="F39" s="37"/>
      <c r="G39" s="50"/>
      <c r="H39" s="117" t="s">
        <v>17</v>
      </c>
      <c r="I39" s="117"/>
      <c r="J39" s="29">
        <f>J36+J37+J38-J35</f>
        <v>-77794.086476250086</v>
      </c>
    </row>
    <row r="40" spans="2:12" ht="15.75" thickBot="1" x14ac:dyDescent="0.3">
      <c r="B40" s="107"/>
      <c r="C40" s="108"/>
      <c r="D40" s="108"/>
      <c r="E40" s="108"/>
      <c r="F40" s="108"/>
      <c r="G40" s="108"/>
      <c r="H40" s="108"/>
      <c r="I40" s="108"/>
      <c r="J40" s="109"/>
    </row>
    <row r="41" spans="2:12" ht="15.75" thickBot="1" x14ac:dyDescent="0.3">
      <c r="B41" s="107"/>
      <c r="C41" s="108"/>
      <c r="D41" s="108"/>
      <c r="E41" s="108"/>
      <c r="F41" s="108"/>
      <c r="G41" s="108"/>
      <c r="H41" s="108"/>
      <c r="I41" s="108"/>
      <c r="J41" s="10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F8F60-A157-4B35-AA3D-C88CF7E781C3}">
  <dimension ref="B1:AC43"/>
  <sheetViews>
    <sheetView zoomScale="85" zoomScaleNormal="85" workbookViewId="0">
      <selection activeCell="P11" sqref="P11:AC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76">
        <f>SUM(N3:N6)</f>
        <v>200000</v>
      </c>
    </row>
    <row r="2" spans="2:29" ht="25.5" customHeight="1" thickBot="1" x14ac:dyDescent="0.3">
      <c r="B2" s="110" t="s">
        <v>31</v>
      </c>
      <c r="C2" s="111"/>
      <c r="D2" s="111"/>
      <c r="E2" s="111"/>
      <c r="F2" s="111"/>
      <c r="G2" s="111"/>
      <c r="H2" s="111"/>
      <c r="I2" s="111"/>
      <c r="J2" s="112"/>
      <c r="L2" s="118" t="s">
        <v>61</v>
      </c>
      <c r="M2" s="118"/>
      <c r="N2" s="118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1.0000000009313226E-2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74">
        <v>46132</v>
      </c>
      <c r="M3" s="17" t="s">
        <v>46</v>
      </c>
      <c r="N3" s="75">
        <v>200000</v>
      </c>
      <c r="P3" s="64">
        <v>46087</v>
      </c>
      <c r="Q3" s="13">
        <f t="shared" ref="Q3:Q8" si="0">R3-P3</f>
        <v>23</v>
      </c>
      <c r="R3" s="56">
        <v>46110</v>
      </c>
      <c r="S3" s="13" t="s">
        <v>43</v>
      </c>
      <c r="T3" s="65">
        <v>190</v>
      </c>
      <c r="U3" s="66" t="s">
        <v>35</v>
      </c>
      <c r="V3" s="66" t="s">
        <v>48</v>
      </c>
      <c r="W3" s="67">
        <v>2232.4899999999998</v>
      </c>
      <c r="X3" s="66" t="s">
        <v>12</v>
      </c>
      <c r="Y3" s="68">
        <v>17.469280000000001</v>
      </c>
      <c r="Z3" s="69">
        <v>39000</v>
      </c>
      <c r="AA3" s="70"/>
      <c r="AB3" s="69">
        <v>39000</v>
      </c>
      <c r="AC3" t="s">
        <v>51</v>
      </c>
    </row>
    <row r="4" spans="2:29" x14ac:dyDescent="0.25">
      <c r="B4" s="7">
        <v>46082</v>
      </c>
      <c r="C4" s="8">
        <v>657.5</v>
      </c>
      <c r="D4" s="9"/>
      <c r="E4" s="10">
        <v>25.5</v>
      </c>
      <c r="F4" s="33">
        <f>E4*C4</f>
        <v>16766.25</v>
      </c>
      <c r="G4" s="11"/>
      <c r="H4" s="12" t="s">
        <v>6</v>
      </c>
      <c r="I4" s="13">
        <v>0.01</v>
      </c>
      <c r="J4" s="14">
        <f>(F36+F37)*I4</f>
        <v>5182.875</v>
      </c>
      <c r="L4" s="17"/>
      <c r="M4" s="17"/>
      <c r="N4" s="17"/>
      <c r="P4" s="64">
        <v>46087</v>
      </c>
      <c r="Q4" s="13">
        <f t="shared" si="0"/>
        <v>23</v>
      </c>
      <c r="R4" s="56">
        <v>46110</v>
      </c>
      <c r="S4" s="13" t="s">
        <v>43</v>
      </c>
      <c r="T4" s="65">
        <v>190</v>
      </c>
      <c r="U4" s="66" t="s">
        <v>35</v>
      </c>
      <c r="V4" s="66" t="s">
        <v>38</v>
      </c>
      <c r="W4" s="71">
        <v>35</v>
      </c>
      <c r="X4" s="66" t="s">
        <v>37</v>
      </c>
      <c r="Y4" s="68">
        <v>785</v>
      </c>
      <c r="Z4" s="69">
        <v>27475</v>
      </c>
      <c r="AA4" s="70"/>
      <c r="AB4" s="69">
        <v>27475</v>
      </c>
      <c r="AC4" t="s">
        <v>51</v>
      </c>
    </row>
    <row r="5" spans="2:29" x14ac:dyDescent="0.25">
      <c r="B5" s="7">
        <v>46083</v>
      </c>
      <c r="C5" s="8">
        <v>660</v>
      </c>
      <c r="D5" s="9"/>
      <c r="E5" s="10">
        <v>25.5</v>
      </c>
      <c r="F5" s="33">
        <f t="shared" ref="F5:F34" si="1">E5*C5</f>
        <v>16830</v>
      </c>
      <c r="G5" s="11"/>
      <c r="H5" s="12" t="s">
        <v>7</v>
      </c>
      <c r="I5" s="13">
        <v>1E-3</v>
      </c>
      <c r="J5" s="14">
        <f>(F36+F37-J4-J6)*I5</f>
        <v>513.10462500000006</v>
      </c>
      <c r="L5" s="17"/>
      <c r="M5" s="17"/>
      <c r="N5" s="17"/>
      <c r="P5" s="64">
        <v>46087</v>
      </c>
      <c r="Q5" s="13">
        <f t="shared" si="0"/>
        <v>23</v>
      </c>
      <c r="R5" s="56">
        <v>46110</v>
      </c>
      <c r="S5" s="13" t="s">
        <v>43</v>
      </c>
      <c r="T5" s="65">
        <v>190</v>
      </c>
      <c r="U5" s="66" t="s">
        <v>35</v>
      </c>
      <c r="V5" s="66" t="s">
        <v>49</v>
      </c>
      <c r="W5" s="71">
        <v>15</v>
      </c>
      <c r="X5" s="66" t="s">
        <v>37</v>
      </c>
      <c r="Y5" s="68">
        <v>835</v>
      </c>
      <c r="Z5" s="69">
        <v>12525</v>
      </c>
      <c r="AA5" s="70"/>
      <c r="AB5" s="69">
        <v>12525</v>
      </c>
      <c r="AC5" t="s">
        <v>51</v>
      </c>
    </row>
    <row r="6" spans="2:29" x14ac:dyDescent="0.25">
      <c r="B6" s="7">
        <v>46084</v>
      </c>
      <c r="C6" s="8">
        <v>690</v>
      </c>
      <c r="D6" s="9"/>
      <c r="E6" s="10">
        <v>25.5</v>
      </c>
      <c r="F6" s="33">
        <f t="shared" si="1"/>
        <v>17595</v>
      </c>
      <c r="G6" s="11"/>
      <c r="H6" s="12" t="s">
        <v>8</v>
      </c>
      <c r="I6" s="13"/>
      <c r="J6" s="14"/>
      <c r="L6" s="17"/>
      <c r="M6" s="17"/>
      <c r="N6" s="17"/>
      <c r="P6" s="64">
        <v>46087</v>
      </c>
      <c r="Q6" s="13">
        <f t="shared" si="0"/>
        <v>23</v>
      </c>
      <c r="R6" s="56">
        <v>46110</v>
      </c>
      <c r="S6" s="13" t="s">
        <v>43</v>
      </c>
      <c r="T6" s="65">
        <v>190</v>
      </c>
      <c r="U6" s="66" t="s">
        <v>35</v>
      </c>
      <c r="V6" s="66" t="s">
        <v>39</v>
      </c>
      <c r="W6" s="71">
        <v>20</v>
      </c>
      <c r="X6" s="66" t="s">
        <v>37</v>
      </c>
      <c r="Y6" s="68">
        <v>825</v>
      </c>
      <c r="Z6" s="69">
        <v>16500</v>
      </c>
      <c r="AA6" s="70"/>
      <c r="AB6" s="69">
        <v>16500</v>
      </c>
      <c r="AC6" t="s">
        <v>51</v>
      </c>
    </row>
    <row r="7" spans="2:29" x14ac:dyDescent="0.25">
      <c r="B7" s="7">
        <v>46085</v>
      </c>
      <c r="C7" s="8">
        <v>664.5</v>
      </c>
      <c r="D7" s="9"/>
      <c r="E7" s="10">
        <v>25.5</v>
      </c>
      <c r="F7" s="33">
        <f t="shared" si="1"/>
        <v>16944.75</v>
      </c>
      <c r="G7" s="11"/>
      <c r="H7" s="12" t="s">
        <v>9</v>
      </c>
      <c r="I7" s="13"/>
      <c r="J7" s="14">
        <f>'ŞUBAT 2026'!J39*-1</f>
        <v>77794.086476250086</v>
      </c>
      <c r="P7" s="64">
        <v>46087</v>
      </c>
      <c r="Q7" s="13">
        <f t="shared" si="0"/>
        <v>23</v>
      </c>
      <c r="R7" s="56">
        <v>46110</v>
      </c>
      <c r="S7" s="13" t="s">
        <v>43</v>
      </c>
      <c r="T7" s="65">
        <v>190</v>
      </c>
      <c r="U7" s="66" t="s">
        <v>35</v>
      </c>
      <c r="V7" s="66" t="s">
        <v>40</v>
      </c>
      <c r="W7" s="71">
        <v>125</v>
      </c>
      <c r="X7" s="66" t="s">
        <v>37</v>
      </c>
      <c r="Y7" s="68">
        <v>840</v>
      </c>
      <c r="Z7" s="69">
        <v>105000</v>
      </c>
      <c r="AA7" s="70"/>
      <c r="AB7" s="69">
        <v>105000</v>
      </c>
      <c r="AC7" t="s">
        <v>51</v>
      </c>
    </row>
    <row r="8" spans="2:29" x14ac:dyDescent="0.25">
      <c r="B8" s="7">
        <v>46086</v>
      </c>
      <c r="C8" s="8">
        <v>693</v>
      </c>
      <c r="D8" s="9"/>
      <c r="E8" s="10">
        <v>25.5</v>
      </c>
      <c r="F8" s="33">
        <f t="shared" si="1"/>
        <v>17671.5</v>
      </c>
      <c r="G8" s="15"/>
      <c r="H8" s="16"/>
      <c r="I8" s="17"/>
      <c r="J8" s="18"/>
      <c r="P8" s="64">
        <v>46087</v>
      </c>
      <c r="Q8" s="13">
        <f t="shared" si="0"/>
        <v>23</v>
      </c>
      <c r="R8" s="56">
        <v>46110</v>
      </c>
      <c r="S8" s="13" t="s">
        <v>43</v>
      </c>
      <c r="T8" s="65">
        <v>190</v>
      </c>
      <c r="U8" s="66" t="s">
        <v>35</v>
      </c>
      <c r="V8" s="66" t="s">
        <v>50</v>
      </c>
      <c r="W8" s="67">
        <v>1600</v>
      </c>
      <c r="X8" s="66" t="s">
        <v>12</v>
      </c>
      <c r="Y8" s="68">
        <v>16.831679999999999</v>
      </c>
      <c r="Z8" s="69">
        <v>26930.69</v>
      </c>
      <c r="AA8" s="69">
        <v>269.31</v>
      </c>
      <c r="AB8" s="69">
        <v>27200</v>
      </c>
      <c r="AC8" t="s">
        <v>51</v>
      </c>
    </row>
    <row r="9" spans="2:29" x14ac:dyDescent="0.25">
      <c r="B9" s="7">
        <v>46087</v>
      </c>
      <c r="C9" s="8">
        <v>662</v>
      </c>
      <c r="D9" s="9"/>
      <c r="E9" s="10">
        <v>25.5</v>
      </c>
      <c r="F9" s="33">
        <f t="shared" si="1"/>
        <v>16881</v>
      </c>
      <c r="G9" s="15"/>
      <c r="H9" s="16"/>
      <c r="I9" s="17"/>
      <c r="J9" s="18"/>
      <c r="P9" s="51">
        <v>46112</v>
      </c>
      <c r="Q9" s="52"/>
      <c r="R9" s="52"/>
      <c r="S9" s="52"/>
      <c r="T9" s="52"/>
      <c r="U9" s="52"/>
      <c r="V9" s="52" t="s">
        <v>56</v>
      </c>
      <c r="W9" s="52"/>
      <c r="X9" s="52"/>
      <c r="Y9" s="52"/>
      <c r="Z9" s="52"/>
      <c r="AA9" s="52"/>
      <c r="AB9" s="72">
        <v>-227700</v>
      </c>
    </row>
    <row r="10" spans="2:29" x14ac:dyDescent="0.25">
      <c r="B10" s="7">
        <v>46088</v>
      </c>
      <c r="C10" s="8">
        <v>670</v>
      </c>
      <c r="D10" s="9"/>
      <c r="E10" s="10">
        <v>25.5</v>
      </c>
      <c r="F10" s="33">
        <f t="shared" si="1"/>
        <v>17085</v>
      </c>
      <c r="G10" s="15"/>
      <c r="H10" s="16"/>
      <c r="I10" s="17"/>
      <c r="J10" s="18"/>
    </row>
    <row r="11" spans="2:29" x14ac:dyDescent="0.25">
      <c r="B11" s="7">
        <v>46089</v>
      </c>
      <c r="C11" s="8">
        <v>665.5</v>
      </c>
      <c r="D11" s="9"/>
      <c r="E11" s="10">
        <v>25.5</v>
      </c>
      <c r="F11" s="33">
        <f t="shared" si="1"/>
        <v>16970.25</v>
      </c>
      <c r="G11" s="15"/>
      <c r="H11" s="16"/>
      <c r="I11" s="17"/>
      <c r="J11" s="18"/>
      <c r="P11" s="87">
        <v>46123</v>
      </c>
      <c r="Q11" s="88"/>
      <c r="R11" s="87">
        <v>46123</v>
      </c>
      <c r="S11" s="89" t="s">
        <v>43</v>
      </c>
      <c r="T11" s="90">
        <v>276</v>
      </c>
      <c r="U11" s="89" t="s">
        <v>35</v>
      </c>
      <c r="V11" s="89" t="s">
        <v>58</v>
      </c>
      <c r="W11" s="91">
        <v>15</v>
      </c>
      <c r="X11" s="89" t="s">
        <v>37</v>
      </c>
      <c r="Y11" s="92">
        <v>1305</v>
      </c>
      <c r="Z11" s="93">
        <v>19575</v>
      </c>
      <c r="AA11" s="88"/>
      <c r="AB11" s="93">
        <v>19575</v>
      </c>
      <c r="AC11" s="73" t="s">
        <v>59</v>
      </c>
    </row>
    <row r="12" spans="2:29" x14ac:dyDescent="0.25">
      <c r="B12" s="7">
        <v>46090</v>
      </c>
      <c r="C12" s="8">
        <v>646</v>
      </c>
      <c r="D12" s="9"/>
      <c r="E12" s="10">
        <v>25.5</v>
      </c>
      <c r="F12" s="33">
        <f t="shared" si="1"/>
        <v>16473</v>
      </c>
      <c r="G12" s="19"/>
      <c r="H12" s="16"/>
      <c r="I12" s="17"/>
      <c r="J12" s="18"/>
      <c r="P12" s="87">
        <v>46123</v>
      </c>
      <c r="Q12" s="88"/>
      <c r="R12" s="87">
        <v>46123</v>
      </c>
      <c r="S12" s="89" t="s">
        <v>43</v>
      </c>
      <c r="T12" s="90">
        <v>276</v>
      </c>
      <c r="U12" s="89" t="s">
        <v>35</v>
      </c>
      <c r="V12" s="89" t="s">
        <v>60</v>
      </c>
      <c r="W12" s="91">
        <v>3</v>
      </c>
      <c r="X12" s="89" t="s">
        <v>37</v>
      </c>
      <c r="Y12" s="92">
        <v>955</v>
      </c>
      <c r="Z12" s="93">
        <v>2865</v>
      </c>
      <c r="AA12" s="88"/>
      <c r="AB12" s="93">
        <v>2865</v>
      </c>
      <c r="AC12" s="73" t="s">
        <v>59</v>
      </c>
    </row>
    <row r="13" spans="2:29" x14ac:dyDescent="0.25">
      <c r="B13" s="7">
        <v>46091</v>
      </c>
      <c r="C13" s="8">
        <v>502</v>
      </c>
      <c r="D13" s="9"/>
      <c r="E13" s="10">
        <v>25.5</v>
      </c>
      <c r="F13" s="33">
        <f t="shared" si="1"/>
        <v>12801</v>
      </c>
      <c r="G13" s="15">
        <v>46090</v>
      </c>
      <c r="H13" s="16" t="s">
        <v>52</v>
      </c>
      <c r="I13" s="17"/>
      <c r="J13" s="18">
        <v>-2000</v>
      </c>
      <c r="L13" t="s">
        <v>53</v>
      </c>
      <c r="P13" s="87">
        <v>46123</v>
      </c>
      <c r="Q13" s="88"/>
      <c r="R13" s="87">
        <v>46123</v>
      </c>
      <c r="S13" s="89" t="s">
        <v>43</v>
      </c>
      <c r="T13" s="90">
        <v>276</v>
      </c>
      <c r="U13" s="89" t="s">
        <v>35</v>
      </c>
      <c r="V13" s="89" t="s">
        <v>36</v>
      </c>
      <c r="W13" s="91">
        <v>3</v>
      </c>
      <c r="X13" s="89" t="s">
        <v>37</v>
      </c>
      <c r="Y13" s="92">
        <v>840</v>
      </c>
      <c r="Z13" s="93">
        <v>2520</v>
      </c>
      <c r="AA13" s="88"/>
      <c r="AB13" s="93">
        <v>2520</v>
      </c>
      <c r="AC13" s="73" t="s">
        <v>59</v>
      </c>
    </row>
    <row r="14" spans="2:29" x14ac:dyDescent="0.25">
      <c r="B14" s="7">
        <v>46092</v>
      </c>
      <c r="C14" s="8">
        <v>637.5</v>
      </c>
      <c r="D14" s="9"/>
      <c r="E14" s="10">
        <v>25.5</v>
      </c>
      <c r="F14" s="33">
        <f t="shared" si="1"/>
        <v>16256.25</v>
      </c>
      <c r="G14" s="15">
        <v>46120</v>
      </c>
      <c r="H14" s="16" t="s">
        <v>57</v>
      </c>
      <c r="I14" s="17"/>
      <c r="J14" s="18">
        <v>150000</v>
      </c>
      <c r="L14" t="s">
        <v>54</v>
      </c>
      <c r="P14" s="87">
        <v>46123</v>
      </c>
      <c r="Q14" s="88"/>
      <c r="R14" s="87">
        <v>46123</v>
      </c>
      <c r="S14" s="89" t="s">
        <v>43</v>
      </c>
      <c r="T14" s="90">
        <v>276</v>
      </c>
      <c r="U14" s="89" t="s">
        <v>35</v>
      </c>
      <c r="V14" s="89" t="s">
        <v>38</v>
      </c>
      <c r="W14" s="91">
        <v>14</v>
      </c>
      <c r="X14" s="89" t="s">
        <v>37</v>
      </c>
      <c r="Y14" s="92">
        <v>905</v>
      </c>
      <c r="Z14" s="93">
        <v>12670</v>
      </c>
      <c r="AA14" s="88"/>
      <c r="AB14" s="93">
        <v>12670</v>
      </c>
      <c r="AC14" s="73" t="s">
        <v>59</v>
      </c>
    </row>
    <row r="15" spans="2:29" x14ac:dyDescent="0.25">
      <c r="B15" s="7">
        <v>46093</v>
      </c>
      <c r="C15" s="8">
        <v>627</v>
      </c>
      <c r="D15" s="9"/>
      <c r="E15" s="10">
        <v>25.5</v>
      </c>
      <c r="F15" s="33">
        <f t="shared" si="1"/>
        <v>15988.5</v>
      </c>
      <c r="G15" s="15"/>
      <c r="H15" s="16"/>
      <c r="I15" s="17"/>
      <c r="J15" s="18"/>
      <c r="P15" s="87">
        <v>46123</v>
      </c>
      <c r="Q15" s="88"/>
      <c r="R15" s="87">
        <v>46123</v>
      </c>
      <c r="S15" s="89" t="s">
        <v>43</v>
      </c>
      <c r="T15" s="90">
        <v>276</v>
      </c>
      <c r="U15" s="89" t="s">
        <v>35</v>
      </c>
      <c r="V15" s="89" t="s">
        <v>39</v>
      </c>
      <c r="W15" s="91">
        <v>18</v>
      </c>
      <c r="X15" s="89" t="s">
        <v>37</v>
      </c>
      <c r="Y15" s="92">
        <v>939</v>
      </c>
      <c r="Z15" s="93">
        <v>16902</v>
      </c>
      <c r="AA15" s="88"/>
      <c r="AB15" s="93">
        <v>16902</v>
      </c>
      <c r="AC15" s="73" t="s">
        <v>59</v>
      </c>
    </row>
    <row r="16" spans="2:29" x14ac:dyDescent="0.25">
      <c r="B16" s="7">
        <v>46094</v>
      </c>
      <c r="C16" s="8">
        <v>678</v>
      </c>
      <c r="D16" s="9"/>
      <c r="E16" s="10">
        <v>25.5</v>
      </c>
      <c r="F16" s="33">
        <f t="shared" si="1"/>
        <v>17289</v>
      </c>
      <c r="G16" s="19"/>
      <c r="H16" s="16"/>
      <c r="I16" s="17"/>
      <c r="J16" s="18"/>
      <c r="P16" s="87">
        <v>46123</v>
      </c>
      <c r="Q16" s="88"/>
      <c r="R16" s="87">
        <v>46123</v>
      </c>
      <c r="S16" s="89" t="s">
        <v>43</v>
      </c>
      <c r="T16" s="90">
        <v>276</v>
      </c>
      <c r="U16" s="89" t="s">
        <v>35</v>
      </c>
      <c r="V16" s="89" t="s">
        <v>40</v>
      </c>
      <c r="W16" s="91">
        <v>100</v>
      </c>
      <c r="X16" s="89" t="s">
        <v>37</v>
      </c>
      <c r="Y16" s="92">
        <v>900</v>
      </c>
      <c r="Z16" s="93">
        <v>90000</v>
      </c>
      <c r="AA16" s="88"/>
      <c r="AB16" s="93">
        <v>90000</v>
      </c>
      <c r="AC16" s="73" t="s">
        <v>59</v>
      </c>
    </row>
    <row r="17" spans="2:29" x14ac:dyDescent="0.25">
      <c r="B17" s="7">
        <v>46095</v>
      </c>
      <c r="C17" s="8">
        <v>666</v>
      </c>
      <c r="D17" s="9"/>
      <c r="E17" s="10">
        <v>25.5</v>
      </c>
      <c r="F17" s="33">
        <f t="shared" si="1"/>
        <v>16983</v>
      </c>
      <c r="G17" s="15">
        <v>46142</v>
      </c>
      <c r="H17" s="16" t="s">
        <v>63</v>
      </c>
      <c r="I17" s="17"/>
      <c r="J17" s="18">
        <v>286797.43</v>
      </c>
      <c r="P17" s="87">
        <v>46123</v>
      </c>
      <c r="Q17" s="88"/>
      <c r="R17" s="87">
        <v>46123</v>
      </c>
      <c r="S17" s="89" t="s">
        <v>43</v>
      </c>
      <c r="T17" s="90">
        <v>276</v>
      </c>
      <c r="U17" s="89" t="s">
        <v>35</v>
      </c>
      <c r="V17" s="89" t="s">
        <v>50</v>
      </c>
      <c r="W17" s="91">
        <v>1600</v>
      </c>
      <c r="X17" s="89" t="s">
        <v>12</v>
      </c>
      <c r="Y17" s="92">
        <v>18.564360000000001</v>
      </c>
      <c r="Z17" s="93">
        <v>29702.98</v>
      </c>
      <c r="AA17" s="93">
        <v>297.02999999999997</v>
      </c>
      <c r="AB17" s="93">
        <v>30000.01</v>
      </c>
      <c r="AC17" s="73" t="s">
        <v>59</v>
      </c>
    </row>
    <row r="18" spans="2:29" x14ac:dyDescent="0.25">
      <c r="B18" s="7">
        <v>46096</v>
      </c>
      <c r="C18" s="8">
        <v>673.5</v>
      </c>
      <c r="D18" s="9"/>
      <c r="E18" s="10">
        <v>25.5</v>
      </c>
      <c r="F18" s="33">
        <f t="shared" si="1"/>
        <v>17174.25</v>
      </c>
      <c r="G18" s="19"/>
      <c r="H18" s="16"/>
      <c r="I18" s="17"/>
      <c r="J18" s="18"/>
      <c r="P18" s="94">
        <v>46135</v>
      </c>
      <c r="Q18" s="95"/>
      <c r="R18" s="94">
        <v>46135</v>
      </c>
      <c r="S18" s="96" t="s">
        <v>43</v>
      </c>
      <c r="T18" s="97">
        <v>300</v>
      </c>
      <c r="U18" s="96" t="s">
        <v>35</v>
      </c>
      <c r="V18" s="96" t="s">
        <v>58</v>
      </c>
      <c r="W18" s="98">
        <v>10</v>
      </c>
      <c r="X18" s="96" t="s">
        <v>37</v>
      </c>
      <c r="Y18" s="99">
        <v>1305</v>
      </c>
      <c r="Z18" s="100">
        <v>13050</v>
      </c>
      <c r="AA18" s="95"/>
      <c r="AB18" s="100">
        <v>13050</v>
      </c>
      <c r="AC18" s="81" t="s">
        <v>59</v>
      </c>
    </row>
    <row r="19" spans="2:29" x14ac:dyDescent="0.25">
      <c r="B19" s="7">
        <v>46097</v>
      </c>
      <c r="C19" s="8">
        <v>669</v>
      </c>
      <c r="D19" s="9"/>
      <c r="E19" s="10">
        <v>25.5</v>
      </c>
      <c r="F19" s="33">
        <f t="shared" si="1"/>
        <v>17059.5</v>
      </c>
      <c r="G19" s="19"/>
      <c r="H19" s="16"/>
      <c r="I19" s="17"/>
      <c r="J19" s="18"/>
      <c r="P19" s="51">
        <v>46146</v>
      </c>
      <c r="Q19" s="52"/>
      <c r="R19" s="52"/>
      <c r="S19" s="52"/>
      <c r="T19" s="52"/>
      <c r="U19" s="52"/>
      <c r="V19" s="52" t="s">
        <v>64</v>
      </c>
      <c r="W19" s="52"/>
      <c r="X19" s="52"/>
      <c r="Y19" s="52"/>
      <c r="Z19" s="52"/>
      <c r="AA19" s="52"/>
      <c r="AB19" s="78">
        <v>-187582</v>
      </c>
    </row>
    <row r="20" spans="2:29" x14ac:dyDescent="0.25">
      <c r="B20" s="7">
        <v>46098</v>
      </c>
      <c r="C20" s="8">
        <v>624</v>
      </c>
      <c r="D20" s="9"/>
      <c r="E20" s="10">
        <v>25.5</v>
      </c>
      <c r="F20" s="33">
        <f t="shared" si="1"/>
        <v>15912</v>
      </c>
      <c r="G20" s="19"/>
      <c r="H20" s="16"/>
      <c r="I20" s="17"/>
      <c r="J20" s="18"/>
    </row>
    <row r="21" spans="2:29" x14ac:dyDescent="0.25">
      <c r="B21" s="7">
        <v>46099</v>
      </c>
      <c r="C21" s="8">
        <v>674</v>
      </c>
      <c r="D21" s="9"/>
      <c r="E21" s="10">
        <v>25.5</v>
      </c>
      <c r="F21" s="33">
        <f t="shared" si="1"/>
        <v>17187</v>
      </c>
      <c r="G21" s="19"/>
      <c r="H21" s="16"/>
      <c r="I21" s="17"/>
      <c r="J21" s="18"/>
      <c r="P21" s="80"/>
      <c r="Q21" s="79"/>
      <c r="R21" s="80"/>
      <c r="S21" s="81"/>
      <c r="T21" s="82"/>
      <c r="U21" s="81"/>
      <c r="V21" s="81"/>
      <c r="W21" s="85"/>
      <c r="X21" s="81"/>
      <c r="Y21" s="83"/>
      <c r="Z21" s="84"/>
      <c r="AA21" s="79"/>
      <c r="AB21" s="84"/>
      <c r="AC21" s="81"/>
    </row>
    <row r="22" spans="2:29" x14ac:dyDescent="0.25">
      <c r="B22" s="7">
        <v>46100</v>
      </c>
      <c r="C22" s="8">
        <v>676</v>
      </c>
      <c r="D22" s="9"/>
      <c r="E22" s="10">
        <v>25.5</v>
      </c>
      <c r="F22" s="33">
        <f t="shared" si="1"/>
        <v>17238</v>
      </c>
      <c r="G22" s="19"/>
      <c r="H22" s="16"/>
      <c r="I22" s="17"/>
      <c r="J22" s="18"/>
      <c r="P22" s="80"/>
      <c r="Q22" s="79"/>
      <c r="R22" s="80"/>
      <c r="S22" s="81"/>
      <c r="T22" s="82"/>
      <c r="U22" s="81"/>
      <c r="V22" s="81"/>
      <c r="W22" s="85"/>
      <c r="X22" s="81"/>
      <c r="Y22" s="83"/>
      <c r="Z22" s="84"/>
      <c r="AA22" s="79"/>
      <c r="AB22" s="84"/>
      <c r="AC22" s="81"/>
    </row>
    <row r="23" spans="2:29" x14ac:dyDescent="0.25">
      <c r="B23" s="7">
        <v>46101</v>
      </c>
      <c r="C23" s="8">
        <v>668</v>
      </c>
      <c r="D23" s="9"/>
      <c r="E23" s="10">
        <v>25.5</v>
      </c>
      <c r="F23" s="33">
        <f t="shared" si="1"/>
        <v>17034</v>
      </c>
      <c r="G23" s="19"/>
      <c r="H23" s="16"/>
      <c r="I23" s="17"/>
      <c r="J23" s="18"/>
      <c r="P23" s="80"/>
      <c r="Q23" s="79"/>
      <c r="R23" s="80"/>
      <c r="S23" s="81"/>
      <c r="T23" s="82"/>
      <c r="U23" s="81"/>
      <c r="V23" s="81"/>
      <c r="W23" s="85"/>
      <c r="X23" s="81"/>
      <c r="Y23" s="83"/>
      <c r="Z23" s="84"/>
      <c r="AA23" s="79"/>
      <c r="AB23" s="84"/>
      <c r="AC23" s="81"/>
    </row>
    <row r="24" spans="2:29" x14ac:dyDescent="0.25">
      <c r="B24" s="7">
        <v>46102</v>
      </c>
      <c r="C24" s="8">
        <v>679</v>
      </c>
      <c r="D24" s="9"/>
      <c r="E24" s="10">
        <v>25.5</v>
      </c>
      <c r="F24" s="33">
        <f t="shared" si="1"/>
        <v>17314.5</v>
      </c>
      <c r="G24" s="19"/>
      <c r="H24" s="16"/>
      <c r="I24" s="17"/>
      <c r="J24" s="18"/>
      <c r="P24" s="80"/>
      <c r="Q24" s="79"/>
      <c r="R24" s="80"/>
      <c r="S24" s="81"/>
      <c r="T24" s="82"/>
      <c r="U24" s="81"/>
      <c r="V24" s="81"/>
      <c r="W24" s="85"/>
      <c r="X24" s="81"/>
      <c r="Y24" s="83"/>
      <c r="Z24" s="84"/>
      <c r="AA24" s="79"/>
      <c r="AB24" s="84"/>
      <c r="AC24" s="81"/>
    </row>
    <row r="25" spans="2:29" x14ac:dyDescent="0.25">
      <c r="B25" s="7">
        <v>46103</v>
      </c>
      <c r="C25" s="8">
        <v>667</v>
      </c>
      <c r="D25" s="9"/>
      <c r="E25" s="10">
        <v>25.5</v>
      </c>
      <c r="F25" s="33">
        <f t="shared" si="1"/>
        <v>17008.5</v>
      </c>
      <c r="G25" s="19"/>
      <c r="H25" s="16"/>
      <c r="I25" s="17"/>
      <c r="J25" s="18"/>
      <c r="P25" s="80"/>
      <c r="Q25" s="79"/>
      <c r="R25" s="80"/>
      <c r="S25" s="81"/>
      <c r="T25" s="82"/>
      <c r="U25" s="81"/>
      <c r="V25" s="81"/>
      <c r="W25" s="85"/>
      <c r="X25" s="81"/>
      <c r="Y25" s="83"/>
      <c r="Z25" s="84"/>
      <c r="AA25" s="79"/>
      <c r="AB25" s="84"/>
      <c r="AC25" s="81"/>
    </row>
    <row r="26" spans="2:29" x14ac:dyDescent="0.25">
      <c r="B26" s="7">
        <v>46104</v>
      </c>
      <c r="C26" s="8">
        <v>643</v>
      </c>
      <c r="D26" s="9"/>
      <c r="E26" s="10">
        <v>25.5</v>
      </c>
      <c r="F26" s="33">
        <f t="shared" si="1"/>
        <v>16396.5</v>
      </c>
      <c r="G26" s="19"/>
      <c r="H26" s="16"/>
      <c r="I26" s="17"/>
      <c r="J26" s="18"/>
      <c r="P26" s="80"/>
      <c r="Q26" s="79"/>
      <c r="R26" s="80"/>
      <c r="S26" s="81"/>
      <c r="T26" s="82"/>
      <c r="U26" s="81"/>
      <c r="V26" s="81"/>
      <c r="W26" s="85"/>
      <c r="X26" s="81"/>
      <c r="Y26" s="83"/>
      <c r="Z26" s="84"/>
      <c r="AA26" s="79"/>
      <c r="AB26" s="84"/>
      <c r="AC26" s="81"/>
    </row>
    <row r="27" spans="2:29" x14ac:dyDescent="0.25">
      <c r="B27" s="7">
        <v>46105</v>
      </c>
      <c r="C27" s="8">
        <v>681</v>
      </c>
      <c r="D27" s="9"/>
      <c r="E27" s="10">
        <v>25.5</v>
      </c>
      <c r="F27" s="33">
        <f t="shared" si="1"/>
        <v>17365.5</v>
      </c>
      <c r="G27" s="19"/>
      <c r="H27" s="16"/>
      <c r="I27" s="17"/>
      <c r="J27" s="18"/>
      <c r="P27" s="80"/>
      <c r="Q27" s="79"/>
      <c r="R27" s="80"/>
      <c r="S27" s="81"/>
      <c r="T27" s="82"/>
      <c r="U27" s="81"/>
      <c r="V27" s="81"/>
      <c r="W27" s="86"/>
      <c r="X27" s="81"/>
      <c r="Y27" s="83"/>
      <c r="Z27" s="84"/>
      <c r="AA27" s="79"/>
      <c r="AB27" s="84"/>
      <c r="AC27" s="81"/>
    </row>
    <row r="28" spans="2:29" x14ac:dyDescent="0.25">
      <c r="B28" s="7">
        <v>46106</v>
      </c>
      <c r="C28" s="8">
        <v>637</v>
      </c>
      <c r="D28" s="9"/>
      <c r="E28" s="10">
        <v>25.5</v>
      </c>
      <c r="F28" s="33">
        <f t="shared" si="1"/>
        <v>16243.5</v>
      </c>
      <c r="G28" s="19"/>
      <c r="H28" s="16"/>
      <c r="I28" s="17"/>
      <c r="J28" s="18"/>
    </row>
    <row r="29" spans="2:29" x14ac:dyDescent="0.25">
      <c r="B29" s="7">
        <v>46107</v>
      </c>
      <c r="C29" s="8">
        <v>648</v>
      </c>
      <c r="D29" s="9"/>
      <c r="E29" s="10">
        <v>25.5</v>
      </c>
      <c r="F29" s="33">
        <f t="shared" si="1"/>
        <v>16524</v>
      </c>
      <c r="G29" s="19"/>
      <c r="H29" s="16"/>
      <c r="I29" s="17"/>
      <c r="J29" s="18"/>
    </row>
    <row r="30" spans="2:29" x14ac:dyDescent="0.25">
      <c r="B30" s="7">
        <v>46108</v>
      </c>
      <c r="C30" s="8">
        <v>647</v>
      </c>
      <c r="D30" s="9"/>
      <c r="E30" s="10">
        <v>25.5</v>
      </c>
      <c r="F30" s="33">
        <f t="shared" si="1"/>
        <v>16498.5</v>
      </c>
      <c r="G30" s="19"/>
      <c r="H30" s="16"/>
      <c r="I30" s="17"/>
      <c r="J30" s="18"/>
    </row>
    <row r="31" spans="2:29" x14ac:dyDescent="0.25">
      <c r="B31" s="7">
        <v>46109</v>
      </c>
      <c r="C31" s="8">
        <v>648</v>
      </c>
      <c r="D31" s="9"/>
      <c r="E31" s="10">
        <v>25.5</v>
      </c>
      <c r="F31" s="33">
        <f t="shared" si="1"/>
        <v>16524</v>
      </c>
      <c r="G31" s="19"/>
      <c r="H31" s="16"/>
      <c r="I31" s="17"/>
      <c r="J31" s="18"/>
    </row>
    <row r="32" spans="2:29" x14ac:dyDescent="0.25">
      <c r="B32" s="7">
        <v>46110</v>
      </c>
      <c r="C32" s="8">
        <v>672</v>
      </c>
      <c r="D32" s="9"/>
      <c r="E32" s="10">
        <v>25.5</v>
      </c>
      <c r="F32" s="33">
        <f t="shared" si="1"/>
        <v>17136</v>
      </c>
      <c r="G32" s="19"/>
      <c r="H32" s="16"/>
      <c r="I32" s="17"/>
      <c r="J32" s="18"/>
    </row>
    <row r="33" spans="2:12" x14ac:dyDescent="0.25">
      <c r="B33" s="7">
        <v>46111</v>
      </c>
      <c r="C33" s="8">
        <v>655</v>
      </c>
      <c r="D33" s="9"/>
      <c r="E33" s="10">
        <v>25.5</v>
      </c>
      <c r="F33" s="33">
        <f t="shared" si="1"/>
        <v>16702.5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5">
        <v>644.5</v>
      </c>
      <c r="D34" s="46"/>
      <c r="E34" s="10">
        <v>25.5</v>
      </c>
      <c r="F34" s="48">
        <f t="shared" si="1"/>
        <v>16434.75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20325</v>
      </c>
      <c r="D35" s="42">
        <f>SUM(D4:D34)</f>
        <v>0</v>
      </c>
      <c r="E35" s="43"/>
      <c r="F35" s="44" t="s">
        <v>4</v>
      </c>
      <c r="G35" s="49"/>
      <c r="H35" s="113" t="s">
        <v>11</v>
      </c>
      <c r="I35" s="113"/>
      <c r="J35" s="25">
        <f>SUM(J4:J34)</f>
        <v>518287.49610125006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114" t="s">
        <v>13</v>
      </c>
      <c r="I36" s="114"/>
      <c r="J36" s="18">
        <f>F36+F37</f>
        <v>518287.5</v>
      </c>
      <c r="L36" s="31">
        <f>J36-J4-J5-J6</f>
        <v>512591.52037500002</v>
      </c>
    </row>
    <row r="37" spans="2:12" x14ac:dyDescent="0.25">
      <c r="B37" s="26" t="s">
        <v>14</v>
      </c>
      <c r="C37" s="30">
        <f>C35</f>
        <v>20325</v>
      </c>
      <c r="D37" s="9">
        <f>D35/1.03</f>
        <v>0</v>
      </c>
      <c r="E37" s="10"/>
      <c r="F37" s="33">
        <f>SUM(F4:F36)</f>
        <v>518287.5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115" t="s">
        <v>16</v>
      </c>
      <c r="C39" s="116"/>
      <c r="D39" s="27"/>
      <c r="E39" s="36"/>
      <c r="F39" s="37"/>
      <c r="G39" s="50"/>
      <c r="H39" s="117" t="s">
        <v>17</v>
      </c>
      <c r="I39" s="117"/>
      <c r="J39" s="29">
        <f>J36+J37+J38-J35</f>
        <v>3.8987499428912997E-3</v>
      </c>
    </row>
    <row r="40" spans="2:12" ht="15.75" thickBot="1" x14ac:dyDescent="0.3">
      <c r="B40" s="107"/>
      <c r="C40" s="108"/>
      <c r="D40" s="108"/>
      <c r="E40" s="108"/>
      <c r="F40" s="108"/>
      <c r="G40" s="108"/>
      <c r="H40" s="108"/>
      <c r="I40" s="108"/>
      <c r="J40" s="109"/>
    </row>
    <row r="41" spans="2:12" ht="15.75" thickBot="1" x14ac:dyDescent="0.3">
      <c r="B41" s="107"/>
      <c r="C41" s="108"/>
      <c r="D41" s="108"/>
      <c r="E41" s="108"/>
      <c r="F41" s="108"/>
      <c r="G41" s="108"/>
      <c r="H41" s="108"/>
      <c r="I41" s="108"/>
      <c r="J41" s="109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70426-F1FE-456C-A5E6-8BEA3BFA66D9}">
  <dimension ref="B1:AC43"/>
  <sheetViews>
    <sheetView zoomScale="85" zoomScaleNormal="85" workbookViewId="0">
      <selection activeCell="E4" sqref="E4:E3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76">
        <f>SUM(N3:N6)</f>
        <v>0</v>
      </c>
    </row>
    <row r="2" spans="2:29" ht="25.5" customHeight="1" thickBot="1" x14ac:dyDescent="0.3">
      <c r="B2" s="110" t="s">
        <v>31</v>
      </c>
      <c r="C2" s="111"/>
      <c r="D2" s="111"/>
      <c r="E2" s="111"/>
      <c r="F2" s="111"/>
      <c r="G2" s="111"/>
      <c r="H2" s="111"/>
      <c r="I2" s="111"/>
      <c r="J2" s="112"/>
      <c r="L2" s="118" t="s">
        <v>61</v>
      </c>
      <c r="M2" s="118"/>
      <c r="N2" s="118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229075.01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6">
        <v>46132</v>
      </c>
      <c r="M3" s="13" t="s">
        <v>46</v>
      </c>
      <c r="N3" s="77">
        <v>200000</v>
      </c>
      <c r="P3" s="64">
        <v>46087</v>
      </c>
      <c r="Q3" s="13">
        <f t="shared" ref="Q3:Q8" si="0">R3-P3</f>
        <v>23</v>
      </c>
      <c r="R3" s="56">
        <v>46110</v>
      </c>
      <c r="S3" s="13" t="s">
        <v>43</v>
      </c>
      <c r="T3" s="65">
        <v>190</v>
      </c>
      <c r="U3" s="66" t="s">
        <v>35</v>
      </c>
      <c r="V3" s="66" t="s">
        <v>48</v>
      </c>
      <c r="W3" s="67">
        <v>2232.4899999999998</v>
      </c>
      <c r="X3" s="66" t="s">
        <v>12</v>
      </c>
      <c r="Y3" s="68">
        <v>17.469280000000001</v>
      </c>
      <c r="Z3" s="69">
        <v>39000</v>
      </c>
      <c r="AA3" s="70"/>
      <c r="AB3" s="69">
        <v>39000</v>
      </c>
      <c r="AC3" t="s">
        <v>51</v>
      </c>
    </row>
    <row r="4" spans="2:29" x14ac:dyDescent="0.25">
      <c r="B4" s="7">
        <v>46113</v>
      </c>
      <c r="C4" s="8">
        <v>658</v>
      </c>
      <c r="D4" s="9"/>
      <c r="E4" s="10">
        <v>25.5</v>
      </c>
      <c r="F4" s="33">
        <f>E4*C4</f>
        <v>16779</v>
      </c>
      <c r="G4" s="11"/>
      <c r="H4" s="12" t="s">
        <v>6</v>
      </c>
      <c r="I4" s="13">
        <v>0.01</v>
      </c>
      <c r="J4" s="14">
        <f>(F36+F37)*I4</f>
        <v>4963.0650000000005</v>
      </c>
      <c r="L4" s="52" t="s">
        <v>62</v>
      </c>
      <c r="M4" s="52"/>
      <c r="N4" s="78">
        <v>-200000</v>
      </c>
      <c r="P4" s="64">
        <v>46087</v>
      </c>
      <c r="Q4" s="13">
        <f t="shared" si="0"/>
        <v>23</v>
      </c>
      <c r="R4" s="56">
        <v>46110</v>
      </c>
      <c r="S4" s="13" t="s">
        <v>43</v>
      </c>
      <c r="T4" s="65">
        <v>190</v>
      </c>
      <c r="U4" s="66" t="s">
        <v>35</v>
      </c>
      <c r="V4" s="66" t="s">
        <v>38</v>
      </c>
      <c r="W4" s="71">
        <v>35</v>
      </c>
      <c r="X4" s="66" t="s">
        <v>37</v>
      </c>
      <c r="Y4" s="68">
        <v>785</v>
      </c>
      <c r="Z4" s="69">
        <v>27475</v>
      </c>
      <c r="AA4" s="70"/>
      <c r="AB4" s="69">
        <v>27475</v>
      </c>
      <c r="AC4" t="s">
        <v>51</v>
      </c>
    </row>
    <row r="5" spans="2:29" x14ac:dyDescent="0.25">
      <c r="B5" s="7">
        <v>46114</v>
      </c>
      <c r="C5" s="8">
        <v>672</v>
      </c>
      <c r="D5" s="9"/>
      <c r="E5" s="10">
        <v>25.5</v>
      </c>
      <c r="F5" s="33">
        <f t="shared" ref="F5:F34" si="1">E5*C5</f>
        <v>17136</v>
      </c>
      <c r="G5" s="11"/>
      <c r="H5" s="12" t="s">
        <v>7</v>
      </c>
      <c r="I5" s="13">
        <v>1E-3</v>
      </c>
      <c r="J5" s="14">
        <f>(F36+F37-J4-J6)*I5</f>
        <v>491.343435</v>
      </c>
      <c r="L5" s="17"/>
      <c r="M5" s="17"/>
      <c r="N5" s="17"/>
      <c r="P5" s="64">
        <v>46087</v>
      </c>
      <c r="Q5" s="13">
        <f t="shared" si="0"/>
        <v>23</v>
      </c>
      <c r="R5" s="56">
        <v>46110</v>
      </c>
      <c r="S5" s="13" t="s">
        <v>43</v>
      </c>
      <c r="T5" s="65">
        <v>190</v>
      </c>
      <c r="U5" s="66" t="s">
        <v>35</v>
      </c>
      <c r="V5" s="66" t="s">
        <v>49</v>
      </c>
      <c r="W5" s="71">
        <v>15</v>
      </c>
      <c r="X5" s="66" t="s">
        <v>37</v>
      </c>
      <c r="Y5" s="68">
        <v>835</v>
      </c>
      <c r="Z5" s="69">
        <v>12525</v>
      </c>
      <c r="AA5" s="70"/>
      <c r="AB5" s="69">
        <v>12525</v>
      </c>
      <c r="AC5" t="s">
        <v>51</v>
      </c>
    </row>
    <row r="6" spans="2:29" x14ac:dyDescent="0.25">
      <c r="B6" s="7">
        <v>46115</v>
      </c>
      <c r="C6" s="8">
        <v>638.5</v>
      </c>
      <c r="D6" s="9"/>
      <c r="E6" s="10">
        <v>25.5</v>
      </c>
      <c r="F6" s="33">
        <f t="shared" si="1"/>
        <v>16281.75</v>
      </c>
      <c r="G6" s="11"/>
      <c r="H6" s="12" t="s">
        <v>8</v>
      </c>
      <c r="I6" s="13"/>
      <c r="J6" s="14"/>
      <c r="L6" s="17"/>
      <c r="M6" s="17"/>
      <c r="N6" s="17"/>
      <c r="P6" s="64">
        <v>46087</v>
      </c>
      <c r="Q6" s="13">
        <f t="shared" si="0"/>
        <v>23</v>
      </c>
      <c r="R6" s="56">
        <v>46110</v>
      </c>
      <c r="S6" s="13" t="s">
        <v>43</v>
      </c>
      <c r="T6" s="65">
        <v>190</v>
      </c>
      <c r="U6" s="66" t="s">
        <v>35</v>
      </c>
      <c r="V6" s="66" t="s">
        <v>39</v>
      </c>
      <c r="W6" s="71">
        <v>20</v>
      </c>
      <c r="X6" s="66" t="s">
        <v>37</v>
      </c>
      <c r="Y6" s="68">
        <v>825</v>
      </c>
      <c r="Z6" s="69">
        <v>16500</v>
      </c>
      <c r="AA6" s="70"/>
      <c r="AB6" s="69">
        <v>16500</v>
      </c>
      <c r="AC6" t="s">
        <v>51</v>
      </c>
    </row>
    <row r="7" spans="2:29" x14ac:dyDescent="0.25">
      <c r="B7" s="7">
        <v>46116</v>
      </c>
      <c r="C7" s="8">
        <v>675</v>
      </c>
      <c r="D7" s="9"/>
      <c r="E7" s="10">
        <v>25.5</v>
      </c>
      <c r="F7" s="33">
        <f t="shared" si="1"/>
        <v>17212.5</v>
      </c>
      <c r="G7" s="11"/>
      <c r="H7" s="12" t="s">
        <v>9</v>
      </c>
      <c r="I7" s="13"/>
      <c r="J7" s="14">
        <f>'MART 2026'!J39*-1</f>
        <v>-3.8987499428912997E-3</v>
      </c>
      <c r="P7" s="64">
        <v>46087</v>
      </c>
      <c r="Q7" s="13">
        <f t="shared" si="0"/>
        <v>23</v>
      </c>
      <c r="R7" s="56">
        <v>46110</v>
      </c>
      <c r="S7" s="13" t="s">
        <v>43</v>
      </c>
      <c r="T7" s="65">
        <v>190</v>
      </c>
      <c r="U7" s="66" t="s">
        <v>35</v>
      </c>
      <c r="V7" s="66" t="s">
        <v>40</v>
      </c>
      <c r="W7" s="71">
        <v>125</v>
      </c>
      <c r="X7" s="66" t="s">
        <v>37</v>
      </c>
      <c r="Y7" s="68">
        <v>840</v>
      </c>
      <c r="Z7" s="69">
        <v>105000</v>
      </c>
      <c r="AA7" s="70"/>
      <c r="AB7" s="69">
        <v>105000</v>
      </c>
      <c r="AC7" t="s">
        <v>51</v>
      </c>
    </row>
    <row r="8" spans="2:29" x14ac:dyDescent="0.25">
      <c r="B8" s="7">
        <v>46117</v>
      </c>
      <c r="C8" s="8">
        <v>680.5</v>
      </c>
      <c r="D8" s="9"/>
      <c r="E8" s="10">
        <v>25.5</v>
      </c>
      <c r="F8" s="33">
        <f t="shared" si="1"/>
        <v>17352.75</v>
      </c>
      <c r="G8" s="15"/>
      <c r="H8" s="16"/>
      <c r="I8" s="17"/>
      <c r="J8" s="18"/>
      <c r="P8" s="64">
        <v>46087</v>
      </c>
      <c r="Q8" s="13">
        <f t="shared" si="0"/>
        <v>23</v>
      </c>
      <c r="R8" s="56">
        <v>46110</v>
      </c>
      <c r="S8" s="13" t="s">
        <v>43</v>
      </c>
      <c r="T8" s="65">
        <v>190</v>
      </c>
      <c r="U8" s="66" t="s">
        <v>35</v>
      </c>
      <c r="V8" s="66" t="s">
        <v>50</v>
      </c>
      <c r="W8" s="67">
        <v>1600</v>
      </c>
      <c r="X8" s="66" t="s">
        <v>12</v>
      </c>
      <c r="Y8" s="68">
        <v>16.831679999999999</v>
      </c>
      <c r="Z8" s="69">
        <v>26930.69</v>
      </c>
      <c r="AA8" s="69">
        <v>269.31</v>
      </c>
      <c r="AB8" s="69">
        <v>27200</v>
      </c>
      <c r="AC8" t="s">
        <v>51</v>
      </c>
    </row>
    <row r="9" spans="2:29" x14ac:dyDescent="0.25">
      <c r="B9" s="7">
        <v>46118</v>
      </c>
      <c r="C9" s="8">
        <v>664</v>
      </c>
      <c r="D9" s="9"/>
      <c r="E9" s="10">
        <v>25.5</v>
      </c>
      <c r="F9" s="33">
        <f t="shared" si="1"/>
        <v>16932</v>
      </c>
      <c r="G9" s="15" t="s">
        <v>65</v>
      </c>
      <c r="H9" s="16"/>
      <c r="I9" s="17"/>
      <c r="J9" s="18">
        <v>549.6</v>
      </c>
      <c r="P9" s="51">
        <v>46112</v>
      </c>
      <c r="Q9" s="52"/>
      <c r="R9" s="52"/>
      <c r="S9" s="52"/>
      <c r="T9" s="52"/>
      <c r="U9" s="52"/>
      <c r="V9" s="52" t="s">
        <v>56</v>
      </c>
      <c r="W9" s="52"/>
      <c r="X9" s="52"/>
      <c r="Y9" s="52"/>
      <c r="Z9" s="52"/>
      <c r="AA9" s="52"/>
      <c r="AB9" s="72">
        <v>-227700</v>
      </c>
    </row>
    <row r="10" spans="2:29" x14ac:dyDescent="0.25">
      <c r="B10" s="7">
        <v>46119</v>
      </c>
      <c r="C10" s="8">
        <v>656</v>
      </c>
      <c r="D10" s="9"/>
      <c r="E10" s="10">
        <v>25.5</v>
      </c>
      <c r="F10" s="33">
        <f t="shared" si="1"/>
        <v>16728</v>
      </c>
      <c r="G10" s="15"/>
      <c r="H10" s="16"/>
      <c r="I10" s="17"/>
      <c r="J10" s="18"/>
    </row>
    <row r="11" spans="2:29" x14ac:dyDescent="0.25">
      <c r="B11" s="7">
        <v>46120</v>
      </c>
      <c r="C11" s="8">
        <v>673</v>
      </c>
      <c r="D11" s="9"/>
      <c r="E11" s="10">
        <v>25.5</v>
      </c>
      <c r="F11" s="33">
        <f t="shared" si="1"/>
        <v>17161.5</v>
      </c>
      <c r="G11" s="19"/>
      <c r="H11" s="16"/>
      <c r="I11" s="17"/>
      <c r="J11" s="18"/>
      <c r="P11" s="87">
        <v>46123</v>
      </c>
      <c r="Q11" s="88"/>
      <c r="R11" s="87">
        <v>46123</v>
      </c>
      <c r="S11" s="89" t="s">
        <v>43</v>
      </c>
      <c r="T11" s="90">
        <v>276</v>
      </c>
      <c r="U11" s="89" t="s">
        <v>35</v>
      </c>
      <c r="V11" s="89" t="s">
        <v>58</v>
      </c>
      <c r="W11" s="91">
        <v>15</v>
      </c>
      <c r="X11" s="89" t="s">
        <v>37</v>
      </c>
      <c r="Y11" s="92">
        <v>1305</v>
      </c>
      <c r="Z11" s="93">
        <v>19575</v>
      </c>
      <c r="AA11" s="88"/>
      <c r="AB11" s="93">
        <v>19575</v>
      </c>
      <c r="AC11" s="73" t="s">
        <v>59</v>
      </c>
    </row>
    <row r="12" spans="2:29" x14ac:dyDescent="0.25">
      <c r="B12" s="7">
        <v>46121</v>
      </c>
      <c r="C12" s="8">
        <v>668</v>
      </c>
      <c r="D12" s="9"/>
      <c r="E12" s="10">
        <v>25.5</v>
      </c>
      <c r="F12" s="33">
        <f t="shared" si="1"/>
        <v>17034</v>
      </c>
      <c r="G12" s="7">
        <v>46132</v>
      </c>
      <c r="H12" s="16" t="s">
        <v>46</v>
      </c>
      <c r="I12" s="17"/>
      <c r="J12" s="18">
        <v>200000</v>
      </c>
      <c r="P12" s="87">
        <v>46123</v>
      </c>
      <c r="Q12" s="88"/>
      <c r="R12" s="87">
        <v>46123</v>
      </c>
      <c r="S12" s="89" t="s">
        <v>43</v>
      </c>
      <c r="T12" s="90">
        <v>276</v>
      </c>
      <c r="U12" s="89" t="s">
        <v>35</v>
      </c>
      <c r="V12" s="89" t="s">
        <v>60</v>
      </c>
      <c r="W12" s="91">
        <v>3</v>
      </c>
      <c r="X12" s="89" t="s">
        <v>37</v>
      </c>
      <c r="Y12" s="92">
        <v>955</v>
      </c>
      <c r="Z12" s="93">
        <v>2865</v>
      </c>
      <c r="AA12" s="88"/>
      <c r="AB12" s="93">
        <v>2865</v>
      </c>
      <c r="AC12" s="73" t="s">
        <v>59</v>
      </c>
    </row>
    <row r="13" spans="2:29" x14ac:dyDescent="0.25">
      <c r="B13" s="7">
        <v>46122</v>
      </c>
      <c r="C13" s="8">
        <v>660.5</v>
      </c>
      <c r="D13" s="9"/>
      <c r="E13" s="10">
        <v>25.5</v>
      </c>
      <c r="F13" s="33">
        <f t="shared" si="1"/>
        <v>16842.75</v>
      </c>
      <c r="G13" s="15"/>
      <c r="H13" s="16"/>
      <c r="I13" s="17"/>
      <c r="J13" s="18"/>
      <c r="P13" s="87">
        <v>46123</v>
      </c>
      <c r="Q13" s="88"/>
      <c r="R13" s="87">
        <v>46123</v>
      </c>
      <c r="S13" s="89" t="s">
        <v>43</v>
      </c>
      <c r="T13" s="90">
        <v>276</v>
      </c>
      <c r="U13" s="89" t="s">
        <v>35</v>
      </c>
      <c r="V13" s="89" t="s">
        <v>36</v>
      </c>
      <c r="W13" s="91">
        <v>3</v>
      </c>
      <c r="X13" s="89" t="s">
        <v>37</v>
      </c>
      <c r="Y13" s="92">
        <v>840</v>
      </c>
      <c r="Z13" s="93">
        <v>2520</v>
      </c>
      <c r="AA13" s="88"/>
      <c r="AB13" s="93">
        <v>2520</v>
      </c>
      <c r="AC13" s="73" t="s">
        <v>59</v>
      </c>
    </row>
    <row r="14" spans="2:29" x14ac:dyDescent="0.25">
      <c r="B14" s="7">
        <v>46123</v>
      </c>
      <c r="C14" s="8">
        <v>655.5</v>
      </c>
      <c r="D14" s="9"/>
      <c r="E14" s="10">
        <v>25.5</v>
      </c>
      <c r="F14" s="33">
        <f t="shared" si="1"/>
        <v>16715.25</v>
      </c>
      <c r="G14" s="15"/>
      <c r="H14" s="16"/>
      <c r="I14" s="17"/>
      <c r="J14" s="18"/>
      <c r="P14" s="87">
        <v>46123</v>
      </c>
      <c r="Q14" s="88"/>
      <c r="R14" s="87">
        <v>46123</v>
      </c>
      <c r="S14" s="89" t="s">
        <v>43</v>
      </c>
      <c r="T14" s="90">
        <v>276</v>
      </c>
      <c r="U14" s="89" t="s">
        <v>35</v>
      </c>
      <c r="V14" s="89" t="s">
        <v>38</v>
      </c>
      <c r="W14" s="91">
        <v>14</v>
      </c>
      <c r="X14" s="89" t="s">
        <v>37</v>
      </c>
      <c r="Y14" s="92">
        <v>905</v>
      </c>
      <c r="Z14" s="93">
        <v>12670</v>
      </c>
      <c r="AA14" s="88"/>
      <c r="AB14" s="93">
        <v>12670</v>
      </c>
      <c r="AC14" s="73" t="s">
        <v>59</v>
      </c>
    </row>
    <row r="15" spans="2:29" x14ac:dyDescent="0.25">
      <c r="B15" s="7">
        <v>46124</v>
      </c>
      <c r="C15" s="8">
        <v>640</v>
      </c>
      <c r="D15" s="9"/>
      <c r="E15" s="10">
        <v>25.5</v>
      </c>
      <c r="F15" s="33">
        <f t="shared" si="1"/>
        <v>16320</v>
      </c>
      <c r="G15" s="15"/>
      <c r="H15" s="16"/>
      <c r="I15" s="17"/>
      <c r="J15" s="18"/>
      <c r="P15" s="87">
        <v>46123</v>
      </c>
      <c r="Q15" s="88"/>
      <c r="R15" s="87">
        <v>46123</v>
      </c>
      <c r="S15" s="89" t="s">
        <v>43</v>
      </c>
      <c r="T15" s="90">
        <v>276</v>
      </c>
      <c r="U15" s="89" t="s">
        <v>35</v>
      </c>
      <c r="V15" s="89" t="s">
        <v>39</v>
      </c>
      <c r="W15" s="91">
        <v>18</v>
      </c>
      <c r="X15" s="89" t="s">
        <v>37</v>
      </c>
      <c r="Y15" s="92">
        <v>939</v>
      </c>
      <c r="Z15" s="93">
        <v>16902</v>
      </c>
      <c r="AA15" s="88"/>
      <c r="AB15" s="93">
        <v>16902</v>
      </c>
      <c r="AC15" s="73" t="s">
        <v>59</v>
      </c>
    </row>
    <row r="16" spans="2:29" x14ac:dyDescent="0.25">
      <c r="B16" s="7">
        <v>46125</v>
      </c>
      <c r="C16" s="8">
        <v>630</v>
      </c>
      <c r="D16" s="9"/>
      <c r="E16" s="10">
        <v>25.5</v>
      </c>
      <c r="F16" s="33">
        <f t="shared" si="1"/>
        <v>16065</v>
      </c>
      <c r="G16" s="19"/>
      <c r="H16" s="16"/>
      <c r="I16" s="17"/>
      <c r="J16" s="18"/>
      <c r="P16" s="87">
        <v>46123</v>
      </c>
      <c r="Q16" s="88"/>
      <c r="R16" s="87">
        <v>46123</v>
      </c>
      <c r="S16" s="89" t="s">
        <v>43</v>
      </c>
      <c r="T16" s="90">
        <v>276</v>
      </c>
      <c r="U16" s="89" t="s">
        <v>35</v>
      </c>
      <c r="V16" s="89" t="s">
        <v>40</v>
      </c>
      <c r="W16" s="91">
        <v>100</v>
      </c>
      <c r="X16" s="89" t="s">
        <v>37</v>
      </c>
      <c r="Y16" s="92">
        <v>900</v>
      </c>
      <c r="Z16" s="93">
        <v>90000</v>
      </c>
      <c r="AA16" s="88"/>
      <c r="AB16" s="93">
        <v>90000</v>
      </c>
      <c r="AC16" s="73" t="s">
        <v>59</v>
      </c>
    </row>
    <row r="17" spans="2:29" x14ac:dyDescent="0.25">
      <c r="B17" s="7">
        <v>46126</v>
      </c>
      <c r="C17" s="8">
        <v>664.5</v>
      </c>
      <c r="D17" s="9"/>
      <c r="E17" s="10">
        <v>25.5</v>
      </c>
      <c r="F17" s="33">
        <f t="shared" si="1"/>
        <v>16944.75</v>
      </c>
      <c r="G17" s="19"/>
      <c r="H17" s="16"/>
      <c r="I17" s="17"/>
      <c r="J17" s="18"/>
      <c r="P17" s="87">
        <v>46123</v>
      </c>
      <c r="Q17" s="88"/>
      <c r="R17" s="87">
        <v>46123</v>
      </c>
      <c r="S17" s="89" t="s">
        <v>43</v>
      </c>
      <c r="T17" s="90">
        <v>276</v>
      </c>
      <c r="U17" s="89" t="s">
        <v>35</v>
      </c>
      <c r="V17" s="89" t="s">
        <v>50</v>
      </c>
      <c r="W17" s="91">
        <v>1600</v>
      </c>
      <c r="X17" s="89" t="s">
        <v>12</v>
      </c>
      <c r="Y17" s="92">
        <v>18.564360000000001</v>
      </c>
      <c r="Z17" s="93">
        <v>29702.98</v>
      </c>
      <c r="AA17" s="93">
        <v>297.02999999999997</v>
      </c>
      <c r="AB17" s="93">
        <v>30000.01</v>
      </c>
      <c r="AC17" s="73" t="s">
        <v>59</v>
      </c>
    </row>
    <row r="18" spans="2:29" x14ac:dyDescent="0.25">
      <c r="B18" s="7">
        <v>46127</v>
      </c>
      <c r="C18" s="8">
        <v>635</v>
      </c>
      <c r="D18" s="9"/>
      <c r="E18" s="10">
        <v>25.5</v>
      </c>
      <c r="F18" s="33">
        <f t="shared" si="1"/>
        <v>16192.5</v>
      </c>
      <c r="G18" s="19"/>
      <c r="H18" s="16"/>
      <c r="I18" s="17"/>
      <c r="J18" s="18"/>
      <c r="P18" s="94">
        <v>46135</v>
      </c>
      <c r="Q18" s="95"/>
      <c r="R18" s="94">
        <v>46135</v>
      </c>
      <c r="S18" s="96" t="s">
        <v>43</v>
      </c>
      <c r="T18" s="97">
        <v>300</v>
      </c>
      <c r="U18" s="96" t="s">
        <v>35</v>
      </c>
      <c r="V18" s="96" t="s">
        <v>58</v>
      </c>
      <c r="W18" s="98">
        <v>10</v>
      </c>
      <c r="X18" s="96" t="s">
        <v>37</v>
      </c>
      <c r="Y18" s="99">
        <v>1305</v>
      </c>
      <c r="Z18" s="100">
        <v>13050</v>
      </c>
      <c r="AA18" s="95"/>
      <c r="AB18" s="100">
        <v>13050</v>
      </c>
      <c r="AC18" s="81" t="s">
        <v>59</v>
      </c>
    </row>
    <row r="19" spans="2:29" x14ac:dyDescent="0.25">
      <c r="B19" s="7">
        <v>46128</v>
      </c>
      <c r="C19" s="8">
        <v>651</v>
      </c>
      <c r="D19" s="9"/>
      <c r="E19" s="10">
        <v>25.5</v>
      </c>
      <c r="F19" s="33">
        <f t="shared" si="1"/>
        <v>16600.5</v>
      </c>
      <c r="G19" s="19"/>
      <c r="H19" s="16"/>
      <c r="I19" s="17"/>
      <c r="J19" s="18"/>
      <c r="P19" s="51">
        <v>46146</v>
      </c>
      <c r="Q19" s="52"/>
      <c r="R19" s="52"/>
      <c r="S19" s="52"/>
      <c r="T19" s="52"/>
      <c r="U19" s="52"/>
      <c r="V19" s="52" t="s">
        <v>64</v>
      </c>
      <c r="W19" s="52"/>
      <c r="X19" s="52"/>
      <c r="Y19" s="52"/>
      <c r="Z19" s="52"/>
      <c r="AA19" s="52"/>
      <c r="AB19" s="78">
        <v>-187582</v>
      </c>
    </row>
    <row r="20" spans="2:29" x14ac:dyDescent="0.25">
      <c r="B20" s="7">
        <v>46129</v>
      </c>
      <c r="C20" s="8">
        <v>669</v>
      </c>
      <c r="D20" s="9"/>
      <c r="E20" s="10">
        <v>25.5</v>
      </c>
      <c r="F20" s="33">
        <f t="shared" si="1"/>
        <v>17059.5</v>
      </c>
      <c r="G20" s="19"/>
      <c r="H20" s="16"/>
      <c r="I20" s="17"/>
      <c r="J20" s="18"/>
    </row>
    <row r="21" spans="2:29" x14ac:dyDescent="0.25">
      <c r="B21" s="7">
        <v>46130</v>
      </c>
      <c r="C21" s="8">
        <v>671</v>
      </c>
      <c r="D21" s="9"/>
      <c r="E21" s="10">
        <v>25.5</v>
      </c>
      <c r="F21" s="33">
        <f t="shared" si="1"/>
        <v>17110.5</v>
      </c>
      <c r="G21" s="19"/>
      <c r="H21" s="16"/>
      <c r="I21" s="17"/>
      <c r="J21" s="18"/>
      <c r="P21" s="102">
        <v>46139</v>
      </c>
      <c r="Q21" s="103"/>
      <c r="R21" s="102">
        <v>46139</v>
      </c>
      <c r="S21" s="103" t="s">
        <v>43</v>
      </c>
      <c r="T21" s="104">
        <v>309</v>
      </c>
      <c r="U21" s="103" t="s">
        <v>35</v>
      </c>
      <c r="V21" s="103" t="s">
        <v>58</v>
      </c>
      <c r="W21" s="9">
        <v>30</v>
      </c>
      <c r="X21" s="103" t="s">
        <v>37</v>
      </c>
      <c r="Y21" s="105">
        <v>1400</v>
      </c>
      <c r="Z21" s="106">
        <v>42000</v>
      </c>
      <c r="AA21" s="106"/>
      <c r="AB21" s="106">
        <v>42000</v>
      </c>
      <c r="AC21" s="101" t="s">
        <v>66</v>
      </c>
    </row>
    <row r="22" spans="2:29" x14ac:dyDescent="0.25">
      <c r="B22" s="7">
        <v>46131</v>
      </c>
      <c r="C22" s="8">
        <v>643</v>
      </c>
      <c r="D22" s="9"/>
      <c r="E22" s="10">
        <v>25.5</v>
      </c>
      <c r="F22" s="33">
        <f t="shared" si="1"/>
        <v>16396.5</v>
      </c>
      <c r="G22" s="19"/>
      <c r="H22" s="16"/>
      <c r="I22" s="17"/>
      <c r="J22" s="18"/>
      <c r="P22" s="102">
        <v>46139</v>
      </c>
      <c r="Q22" s="103"/>
      <c r="R22" s="102">
        <v>46139</v>
      </c>
      <c r="S22" s="103" t="s">
        <v>43</v>
      </c>
      <c r="T22" s="104">
        <v>309</v>
      </c>
      <c r="U22" s="103" t="s">
        <v>35</v>
      </c>
      <c r="V22" s="103" t="s">
        <v>38</v>
      </c>
      <c r="W22" s="9">
        <v>25</v>
      </c>
      <c r="X22" s="103" t="s">
        <v>37</v>
      </c>
      <c r="Y22" s="105">
        <v>914</v>
      </c>
      <c r="Z22" s="106">
        <v>22850</v>
      </c>
      <c r="AA22" s="106"/>
      <c r="AB22" s="106">
        <v>22850</v>
      </c>
      <c r="AC22" s="101" t="s">
        <v>66</v>
      </c>
    </row>
    <row r="23" spans="2:29" x14ac:dyDescent="0.25">
      <c r="B23" s="7">
        <v>46132</v>
      </c>
      <c r="C23" s="8">
        <v>659.5</v>
      </c>
      <c r="D23" s="9"/>
      <c r="E23" s="10">
        <v>25.5</v>
      </c>
      <c r="F23" s="33">
        <f t="shared" si="1"/>
        <v>16817.25</v>
      </c>
      <c r="G23" s="19"/>
      <c r="H23" s="16"/>
      <c r="I23" s="17"/>
      <c r="J23" s="18"/>
      <c r="P23" s="102">
        <v>46139</v>
      </c>
      <c r="Q23" s="103"/>
      <c r="R23" s="102">
        <v>46139</v>
      </c>
      <c r="S23" s="103" t="s">
        <v>43</v>
      </c>
      <c r="T23" s="104">
        <v>309</v>
      </c>
      <c r="U23" s="103" t="s">
        <v>35</v>
      </c>
      <c r="V23" s="103" t="s">
        <v>39</v>
      </c>
      <c r="W23" s="9">
        <v>25</v>
      </c>
      <c r="X23" s="103" t="s">
        <v>37</v>
      </c>
      <c r="Y23" s="105">
        <v>966</v>
      </c>
      <c r="Z23" s="106">
        <v>24150</v>
      </c>
      <c r="AA23" s="106"/>
      <c r="AB23" s="106">
        <v>24150</v>
      </c>
      <c r="AC23" s="101" t="s">
        <v>66</v>
      </c>
    </row>
    <row r="24" spans="2:29" x14ac:dyDescent="0.25">
      <c r="B24" s="7">
        <v>46133</v>
      </c>
      <c r="C24" s="8">
        <v>636</v>
      </c>
      <c r="D24" s="9"/>
      <c r="E24" s="10">
        <v>25.5</v>
      </c>
      <c r="F24" s="33">
        <f t="shared" si="1"/>
        <v>16218</v>
      </c>
      <c r="G24" s="19"/>
      <c r="H24" s="16"/>
      <c r="I24" s="17"/>
      <c r="J24" s="18"/>
      <c r="P24" s="102">
        <v>46139</v>
      </c>
      <c r="Q24" s="103"/>
      <c r="R24" s="102">
        <v>46139</v>
      </c>
      <c r="S24" s="103" t="s">
        <v>43</v>
      </c>
      <c r="T24" s="104">
        <v>309</v>
      </c>
      <c r="U24" s="103" t="s">
        <v>35</v>
      </c>
      <c r="V24" s="103" t="s">
        <v>40</v>
      </c>
      <c r="W24" s="9">
        <v>110</v>
      </c>
      <c r="X24" s="103" t="s">
        <v>37</v>
      </c>
      <c r="Y24" s="105">
        <v>940</v>
      </c>
      <c r="Z24" s="106">
        <v>103400</v>
      </c>
      <c r="AA24" s="106"/>
      <c r="AB24" s="106">
        <v>103400</v>
      </c>
      <c r="AC24" s="101" t="s">
        <v>66</v>
      </c>
    </row>
    <row r="25" spans="2:29" x14ac:dyDescent="0.25">
      <c r="B25" s="7">
        <v>46134</v>
      </c>
      <c r="C25" s="8">
        <v>618</v>
      </c>
      <c r="D25" s="9"/>
      <c r="E25" s="10">
        <v>25.5</v>
      </c>
      <c r="F25" s="33">
        <f t="shared" si="1"/>
        <v>15759</v>
      </c>
      <c r="G25" s="19"/>
      <c r="H25" s="16"/>
      <c r="I25" s="17"/>
      <c r="J25" s="18"/>
      <c r="P25" s="102">
        <v>46139</v>
      </c>
      <c r="Q25" s="103"/>
      <c r="R25" s="102">
        <v>46139</v>
      </c>
      <c r="S25" s="103" t="s">
        <v>43</v>
      </c>
      <c r="T25" s="104">
        <v>309</v>
      </c>
      <c r="U25" s="103" t="s">
        <v>35</v>
      </c>
      <c r="V25" s="103" t="s">
        <v>41</v>
      </c>
      <c r="W25" s="9">
        <v>45</v>
      </c>
      <c r="X25" s="103" t="s">
        <v>37</v>
      </c>
      <c r="Y25" s="105">
        <v>815</v>
      </c>
      <c r="Z25" s="106">
        <v>36675</v>
      </c>
      <c r="AA25" s="106"/>
      <c r="AB25" s="106">
        <v>36675</v>
      </c>
      <c r="AC25" s="101" t="s">
        <v>66</v>
      </c>
    </row>
    <row r="26" spans="2:29" x14ac:dyDescent="0.25">
      <c r="B26" s="7">
        <v>46135</v>
      </c>
      <c r="C26" s="8">
        <v>635</v>
      </c>
      <c r="D26" s="9"/>
      <c r="E26" s="10">
        <v>25.5</v>
      </c>
      <c r="F26" s="33">
        <f t="shared" si="1"/>
        <v>16192.5</v>
      </c>
      <c r="G26" s="19"/>
      <c r="H26" s="16"/>
      <c r="I26" s="17"/>
      <c r="J26" s="18"/>
    </row>
    <row r="27" spans="2:29" x14ac:dyDescent="0.25">
      <c r="B27" s="7">
        <v>46136</v>
      </c>
      <c r="C27" s="8">
        <v>633.5</v>
      </c>
      <c r="D27" s="9"/>
      <c r="E27" s="10">
        <v>25.5</v>
      </c>
      <c r="F27" s="33">
        <f t="shared" si="1"/>
        <v>16154.25</v>
      </c>
      <c r="G27" s="19"/>
      <c r="H27" s="16"/>
      <c r="I27" s="17"/>
      <c r="J27" s="18"/>
    </row>
    <row r="28" spans="2:29" x14ac:dyDescent="0.25">
      <c r="B28" s="7">
        <v>46137</v>
      </c>
      <c r="C28" s="8">
        <v>637</v>
      </c>
      <c r="D28" s="9"/>
      <c r="E28" s="10">
        <v>25.5</v>
      </c>
      <c r="F28" s="33">
        <f t="shared" si="1"/>
        <v>16243.5</v>
      </c>
      <c r="G28" s="19"/>
      <c r="H28" s="16"/>
      <c r="I28" s="17"/>
      <c r="J28" s="18"/>
    </row>
    <row r="29" spans="2:29" x14ac:dyDescent="0.25">
      <c r="B29" s="7">
        <v>46138</v>
      </c>
      <c r="C29" s="8">
        <v>650</v>
      </c>
      <c r="D29" s="9"/>
      <c r="E29" s="10">
        <v>25.5</v>
      </c>
      <c r="F29" s="33">
        <f t="shared" si="1"/>
        <v>16575</v>
      </c>
      <c r="G29" s="19"/>
      <c r="H29" s="16"/>
      <c r="I29" s="17"/>
      <c r="J29" s="18"/>
    </row>
    <row r="30" spans="2:29" x14ac:dyDescent="0.25">
      <c r="B30" s="7">
        <v>46139</v>
      </c>
      <c r="C30" s="8">
        <v>630</v>
      </c>
      <c r="D30" s="9"/>
      <c r="E30" s="10">
        <v>25.5</v>
      </c>
      <c r="F30" s="33">
        <f t="shared" si="1"/>
        <v>16065</v>
      </c>
      <c r="G30" s="19"/>
      <c r="H30" s="16"/>
      <c r="I30" s="17"/>
      <c r="J30" s="18"/>
    </row>
    <row r="31" spans="2:29" x14ac:dyDescent="0.25">
      <c r="B31" s="7">
        <v>46140</v>
      </c>
      <c r="C31" s="8">
        <v>636.5</v>
      </c>
      <c r="D31" s="9"/>
      <c r="E31" s="10">
        <v>25.5</v>
      </c>
      <c r="F31" s="33">
        <f t="shared" si="1"/>
        <v>16230.75</v>
      </c>
      <c r="G31" s="19"/>
      <c r="H31" s="16"/>
      <c r="I31" s="17"/>
      <c r="J31" s="18"/>
    </row>
    <row r="32" spans="2:29" x14ac:dyDescent="0.25">
      <c r="B32" s="7">
        <v>46141</v>
      </c>
      <c r="C32" s="8">
        <v>612</v>
      </c>
      <c r="D32" s="9"/>
      <c r="E32" s="10">
        <v>25.5</v>
      </c>
      <c r="F32" s="33">
        <f t="shared" si="1"/>
        <v>15606</v>
      </c>
      <c r="G32" s="19"/>
      <c r="H32" s="16"/>
      <c r="I32" s="17"/>
      <c r="J32" s="18"/>
    </row>
    <row r="33" spans="2:12" x14ac:dyDescent="0.25">
      <c r="B33" s="7">
        <v>46142</v>
      </c>
      <c r="C33" s="8">
        <v>611</v>
      </c>
      <c r="D33" s="9"/>
      <c r="E33" s="10">
        <v>25.5</v>
      </c>
      <c r="F33" s="33">
        <f t="shared" si="1"/>
        <v>15580.5</v>
      </c>
      <c r="G33" s="19"/>
      <c r="H33" s="16"/>
      <c r="I33" s="17"/>
      <c r="J33" s="18"/>
    </row>
    <row r="34" spans="2:12" ht="15.75" thickBot="1" x14ac:dyDescent="0.3">
      <c r="B34" s="7"/>
      <c r="C34" s="45"/>
      <c r="D34" s="46"/>
      <c r="E34" s="47"/>
      <c r="F34" s="48">
        <f t="shared" si="1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19463</v>
      </c>
      <c r="D35" s="42">
        <f>SUM(D4:D34)</f>
        <v>0</v>
      </c>
      <c r="E35" s="43"/>
      <c r="F35" s="44" t="s">
        <v>4</v>
      </c>
      <c r="G35" s="49"/>
      <c r="H35" s="113" t="s">
        <v>11</v>
      </c>
      <c r="I35" s="113"/>
      <c r="J35" s="25">
        <f>SUM(J4:J34)</f>
        <v>206004.00453625005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114" t="s">
        <v>13</v>
      </c>
      <c r="I36" s="114"/>
      <c r="J36" s="18">
        <f>F36+F37</f>
        <v>496306.5</v>
      </c>
      <c r="L36" s="31">
        <f>J36-J4-J5-J6</f>
        <v>490852.09156500001</v>
      </c>
    </row>
    <row r="37" spans="2:12" x14ac:dyDescent="0.25">
      <c r="B37" s="26" t="s">
        <v>14</v>
      </c>
      <c r="C37" s="30">
        <f>C35</f>
        <v>19463</v>
      </c>
      <c r="D37" s="9">
        <f>D35/1.03</f>
        <v>0</v>
      </c>
      <c r="E37" s="10"/>
      <c r="F37" s="33">
        <f>SUM(F4:F36)</f>
        <v>496306.5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115" t="s">
        <v>16</v>
      </c>
      <c r="C39" s="116"/>
      <c r="D39" s="27"/>
      <c r="E39" s="36"/>
      <c r="F39" s="37"/>
      <c r="G39" s="50"/>
      <c r="H39" s="117" t="s">
        <v>17</v>
      </c>
      <c r="I39" s="117"/>
      <c r="J39" s="29">
        <f>J36+J37+J38-J35</f>
        <v>290302.49546374998</v>
      </c>
    </row>
    <row r="40" spans="2:12" ht="15.75" thickBot="1" x14ac:dyDescent="0.3">
      <c r="B40" s="107"/>
      <c r="C40" s="108"/>
      <c r="D40" s="108"/>
      <c r="E40" s="108"/>
      <c r="F40" s="108"/>
      <c r="G40" s="108"/>
      <c r="H40" s="108"/>
      <c r="I40" s="108"/>
      <c r="J40" s="109"/>
    </row>
    <row r="41" spans="2:12" ht="15.75" thickBot="1" x14ac:dyDescent="0.3">
      <c r="B41" s="107"/>
      <c r="C41" s="108"/>
      <c r="D41" s="108"/>
      <c r="E41" s="108"/>
      <c r="F41" s="108"/>
      <c r="G41" s="108"/>
      <c r="H41" s="108"/>
      <c r="I41" s="108"/>
      <c r="J41" s="109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8E5BB-AFFA-46B2-8C2A-1041B8FDC9AB}">
  <dimension ref="B1:AC43"/>
  <sheetViews>
    <sheetView tabSelected="1" zoomScale="85" zoomScaleNormal="85" workbookViewId="0">
      <selection activeCell="E30" sqref="E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76">
        <f>SUM(N3:N6)</f>
        <v>0</v>
      </c>
    </row>
    <row r="2" spans="2:29" ht="25.5" customHeight="1" thickBot="1" x14ac:dyDescent="0.3">
      <c r="B2" s="110" t="s">
        <v>31</v>
      </c>
      <c r="C2" s="111"/>
      <c r="D2" s="111"/>
      <c r="E2" s="111"/>
      <c r="F2" s="111"/>
      <c r="G2" s="111"/>
      <c r="H2" s="111"/>
      <c r="I2" s="111"/>
      <c r="J2" s="112"/>
      <c r="L2" s="118" t="s">
        <v>61</v>
      </c>
      <c r="M2" s="118"/>
      <c r="N2" s="118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229075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6">
        <v>46132</v>
      </c>
      <c r="M3" s="13" t="s">
        <v>46</v>
      </c>
      <c r="N3" s="77">
        <v>200000</v>
      </c>
      <c r="P3" s="102">
        <v>46139</v>
      </c>
      <c r="Q3" s="103"/>
      <c r="R3" s="102">
        <v>46139</v>
      </c>
      <c r="S3" s="103" t="s">
        <v>43</v>
      </c>
      <c r="T3" s="104">
        <v>309</v>
      </c>
      <c r="U3" s="103" t="s">
        <v>35</v>
      </c>
      <c r="V3" s="103" t="s">
        <v>58</v>
      </c>
      <c r="W3" s="9">
        <v>30</v>
      </c>
      <c r="X3" s="103" t="s">
        <v>37</v>
      </c>
      <c r="Y3" s="105">
        <v>1400</v>
      </c>
      <c r="Z3" s="106">
        <v>42000</v>
      </c>
      <c r="AA3" s="106"/>
      <c r="AB3" s="106">
        <v>42000</v>
      </c>
      <c r="AC3" s="101" t="s">
        <v>66</v>
      </c>
    </row>
    <row r="4" spans="2:29" x14ac:dyDescent="0.25">
      <c r="B4" s="7">
        <v>46143</v>
      </c>
      <c r="C4" s="8">
        <v>578</v>
      </c>
      <c r="D4" s="9"/>
      <c r="E4" s="10">
        <v>25.5</v>
      </c>
      <c r="F4" s="33">
        <f>E4*C4</f>
        <v>14739</v>
      </c>
      <c r="G4" s="11"/>
      <c r="H4" s="12" t="s">
        <v>6</v>
      </c>
      <c r="I4" s="13">
        <v>0.01</v>
      </c>
      <c r="J4" s="14">
        <f>(F36+F37)*I4</f>
        <v>1074.4425000000001</v>
      </c>
      <c r="L4" s="52" t="s">
        <v>62</v>
      </c>
      <c r="M4" s="52"/>
      <c r="N4" s="78">
        <v>-200000</v>
      </c>
      <c r="P4" s="102">
        <v>46139</v>
      </c>
      <c r="Q4" s="103"/>
      <c r="R4" s="102">
        <v>46139</v>
      </c>
      <c r="S4" s="103" t="s">
        <v>43</v>
      </c>
      <c r="T4" s="104">
        <v>309</v>
      </c>
      <c r="U4" s="103" t="s">
        <v>35</v>
      </c>
      <c r="V4" s="103" t="s">
        <v>38</v>
      </c>
      <c r="W4" s="9">
        <v>25</v>
      </c>
      <c r="X4" s="103" t="s">
        <v>37</v>
      </c>
      <c r="Y4" s="105">
        <v>914</v>
      </c>
      <c r="Z4" s="106">
        <v>22850</v>
      </c>
      <c r="AA4" s="106"/>
      <c r="AB4" s="106">
        <v>22850</v>
      </c>
      <c r="AC4" s="101" t="s">
        <v>66</v>
      </c>
    </row>
    <row r="5" spans="2:29" x14ac:dyDescent="0.25">
      <c r="B5" s="7">
        <v>46144</v>
      </c>
      <c r="C5" s="8">
        <v>592</v>
      </c>
      <c r="D5" s="9"/>
      <c r="E5" s="10">
        <v>25.5</v>
      </c>
      <c r="F5" s="33">
        <f t="shared" ref="F5:F34" si="0">E5*C5</f>
        <v>15096</v>
      </c>
      <c r="G5" s="11"/>
      <c r="H5" s="12" t="s">
        <v>7</v>
      </c>
      <c r="I5" s="13">
        <v>1E-3</v>
      </c>
      <c r="J5" s="14">
        <f>(F36+F37-J4-J6)*I5</f>
        <v>106.36980749999999</v>
      </c>
      <c r="L5" s="17"/>
      <c r="M5" s="17"/>
      <c r="N5" s="17"/>
      <c r="P5" s="102">
        <v>46139</v>
      </c>
      <c r="Q5" s="103"/>
      <c r="R5" s="102">
        <v>46139</v>
      </c>
      <c r="S5" s="103" t="s">
        <v>43</v>
      </c>
      <c r="T5" s="104">
        <v>309</v>
      </c>
      <c r="U5" s="103" t="s">
        <v>35</v>
      </c>
      <c r="V5" s="103" t="s">
        <v>39</v>
      </c>
      <c r="W5" s="9">
        <v>25</v>
      </c>
      <c r="X5" s="103" t="s">
        <v>37</v>
      </c>
      <c r="Y5" s="105">
        <v>966</v>
      </c>
      <c r="Z5" s="106">
        <v>24150</v>
      </c>
      <c r="AA5" s="106"/>
      <c r="AB5" s="106">
        <v>24150</v>
      </c>
      <c r="AC5" s="101" t="s">
        <v>66</v>
      </c>
    </row>
    <row r="6" spans="2:29" x14ac:dyDescent="0.25">
      <c r="B6" s="7">
        <v>46145</v>
      </c>
      <c r="C6" s="8">
        <v>603</v>
      </c>
      <c r="D6" s="9"/>
      <c r="E6" s="10">
        <v>25.5</v>
      </c>
      <c r="F6" s="33">
        <f t="shared" si="0"/>
        <v>15376.5</v>
      </c>
      <c r="G6" s="11"/>
      <c r="H6" s="12" t="s">
        <v>8</v>
      </c>
      <c r="I6" s="13"/>
      <c r="J6" s="14"/>
      <c r="L6" s="17"/>
      <c r="M6" s="17"/>
      <c r="N6" s="17"/>
      <c r="P6" s="102">
        <v>46139</v>
      </c>
      <c r="Q6" s="103"/>
      <c r="R6" s="102">
        <v>46139</v>
      </c>
      <c r="S6" s="103" t="s">
        <v>43</v>
      </c>
      <c r="T6" s="104">
        <v>309</v>
      </c>
      <c r="U6" s="103" t="s">
        <v>35</v>
      </c>
      <c r="V6" s="103" t="s">
        <v>40</v>
      </c>
      <c r="W6" s="9">
        <v>110</v>
      </c>
      <c r="X6" s="103" t="s">
        <v>37</v>
      </c>
      <c r="Y6" s="105">
        <v>940</v>
      </c>
      <c r="Z6" s="106">
        <v>103400</v>
      </c>
      <c r="AA6" s="106"/>
      <c r="AB6" s="106">
        <v>103400</v>
      </c>
      <c r="AC6" s="101" t="s">
        <v>66</v>
      </c>
    </row>
    <row r="7" spans="2:29" x14ac:dyDescent="0.25">
      <c r="B7" s="7">
        <v>46146</v>
      </c>
      <c r="C7" s="8">
        <v>606</v>
      </c>
      <c r="D7" s="9"/>
      <c r="E7" s="10">
        <v>25.5</v>
      </c>
      <c r="F7" s="33">
        <f t="shared" si="0"/>
        <v>15453</v>
      </c>
      <c r="G7" s="11"/>
      <c r="H7" s="12" t="s">
        <v>9</v>
      </c>
      <c r="I7" s="13"/>
      <c r="J7" s="14">
        <f>'NİSAN 2026'!J39*-1</f>
        <v>-290302.49546374998</v>
      </c>
      <c r="P7" s="102">
        <v>46139</v>
      </c>
      <c r="Q7" s="103"/>
      <c r="R7" s="102">
        <v>46139</v>
      </c>
      <c r="S7" s="103" t="s">
        <v>43</v>
      </c>
      <c r="T7" s="104">
        <v>309</v>
      </c>
      <c r="U7" s="103" t="s">
        <v>35</v>
      </c>
      <c r="V7" s="103" t="s">
        <v>41</v>
      </c>
      <c r="W7" s="9">
        <v>45</v>
      </c>
      <c r="X7" s="103" t="s">
        <v>37</v>
      </c>
      <c r="Y7" s="105">
        <v>815</v>
      </c>
      <c r="Z7" s="106">
        <v>36675</v>
      </c>
      <c r="AA7" s="106"/>
      <c r="AB7" s="106">
        <v>36675</v>
      </c>
      <c r="AC7" s="101" t="s">
        <v>66</v>
      </c>
    </row>
    <row r="8" spans="2:29" x14ac:dyDescent="0.25">
      <c r="B8" s="7">
        <v>46147</v>
      </c>
      <c r="C8" s="8">
        <v>609</v>
      </c>
      <c r="D8" s="9"/>
      <c r="E8" s="10">
        <v>25.5</v>
      </c>
      <c r="F8" s="33">
        <f t="shared" si="0"/>
        <v>15529.5</v>
      </c>
      <c r="G8" s="15"/>
      <c r="H8" s="16"/>
      <c r="I8" s="17"/>
      <c r="J8" s="18"/>
    </row>
    <row r="9" spans="2:29" x14ac:dyDescent="0.25">
      <c r="B9" s="7">
        <v>46148</v>
      </c>
      <c r="C9" s="8">
        <v>623.5</v>
      </c>
      <c r="D9" s="9"/>
      <c r="E9" s="10">
        <v>25.5</v>
      </c>
      <c r="F9" s="33">
        <f t="shared" si="0"/>
        <v>15899.25</v>
      </c>
      <c r="G9" s="15"/>
      <c r="H9" s="16"/>
      <c r="I9" s="17"/>
      <c r="J9" s="18"/>
    </row>
    <row r="10" spans="2:29" x14ac:dyDescent="0.25">
      <c r="B10" s="7">
        <v>46149</v>
      </c>
      <c r="C10" s="8">
        <v>602</v>
      </c>
      <c r="D10" s="9"/>
      <c r="E10" s="10">
        <v>25.5</v>
      </c>
      <c r="F10" s="33">
        <f t="shared" si="0"/>
        <v>15351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5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5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5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5"/>
      <c r="D34" s="46"/>
      <c r="E34" s="10">
        <v>25.5</v>
      </c>
      <c r="F34" s="48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4213.5</v>
      </c>
      <c r="D35" s="42">
        <f>SUM(D4:D34)</f>
        <v>0</v>
      </c>
      <c r="E35" s="43"/>
      <c r="F35" s="44" t="s">
        <v>4</v>
      </c>
      <c r="G35" s="49"/>
      <c r="H35" s="113" t="s">
        <v>11</v>
      </c>
      <c r="I35" s="113"/>
      <c r="J35" s="25">
        <f>SUM(J4:J34)</f>
        <v>-289121.68315624999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114" t="s">
        <v>13</v>
      </c>
      <c r="I36" s="114"/>
      <c r="J36" s="18">
        <f>F36+F37</f>
        <v>107444.25</v>
      </c>
      <c r="L36" s="31">
        <f>J36-J4-J5-J6</f>
        <v>106263.4376925</v>
      </c>
    </row>
    <row r="37" spans="2:12" x14ac:dyDescent="0.25">
      <c r="B37" s="26" t="s">
        <v>14</v>
      </c>
      <c r="C37" s="30">
        <f>C35</f>
        <v>4213.5</v>
      </c>
      <c r="D37" s="9">
        <f>D35/1.03</f>
        <v>0</v>
      </c>
      <c r="E37" s="10"/>
      <c r="F37" s="33">
        <f>SUM(F4:F36)</f>
        <v>107444.25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115" t="s">
        <v>16</v>
      </c>
      <c r="C39" s="116"/>
      <c r="D39" s="27"/>
      <c r="E39" s="36"/>
      <c r="F39" s="37"/>
      <c r="G39" s="50"/>
      <c r="H39" s="117" t="s">
        <v>17</v>
      </c>
      <c r="I39" s="117"/>
      <c r="J39" s="29">
        <f>J36+J37+J38-J35</f>
        <v>396565.93315624999</v>
      </c>
    </row>
    <row r="40" spans="2:12" ht="15.75" thickBot="1" x14ac:dyDescent="0.3">
      <c r="B40" s="107"/>
      <c r="C40" s="108"/>
      <c r="D40" s="108"/>
      <c r="E40" s="108"/>
      <c r="F40" s="108"/>
      <c r="G40" s="108"/>
      <c r="H40" s="108"/>
      <c r="I40" s="108"/>
      <c r="J40" s="109"/>
    </row>
    <row r="41" spans="2:12" ht="15.75" thickBot="1" x14ac:dyDescent="0.3">
      <c r="B41" s="107"/>
      <c r="C41" s="108"/>
      <c r="D41" s="108"/>
      <c r="E41" s="108"/>
      <c r="F41" s="108"/>
      <c r="G41" s="108"/>
      <c r="H41" s="108"/>
      <c r="I41" s="108"/>
      <c r="J41" s="109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ARALIK 2025</vt:lpstr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2026-05-08T13:37:28Z</dcterms:modified>
</cp:coreProperties>
</file>